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\SAÚDE\UBS ESTÂNCIA\REPACTUAÇÃO UBSF COCAL\Orçamento\"/>
    </mc:Choice>
  </mc:AlternateContent>
  <xr:revisionPtr revIDLastSave="0" documentId="13_ncr:1_{72366272-EE1C-4071-832E-DA668C749F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7" i="1" l="1"/>
  <c r="I187" i="1" s="1"/>
  <c r="J187" i="1" s="1"/>
  <c r="H186" i="1"/>
  <c r="I186" i="1" s="1"/>
  <c r="J186" i="1" s="1"/>
  <c r="J185" i="1"/>
  <c r="H184" i="1"/>
  <c r="I184" i="1" s="1"/>
  <c r="J184" i="1" s="1"/>
  <c r="H183" i="1"/>
  <c r="I183" i="1" s="1"/>
  <c r="J183" i="1" s="1"/>
  <c r="J182" i="1"/>
  <c r="I182" i="1"/>
  <c r="H182" i="1"/>
  <c r="I181" i="1"/>
  <c r="J181" i="1" s="1"/>
  <c r="H181" i="1"/>
  <c r="H180" i="1"/>
  <c r="I180" i="1" s="1"/>
  <c r="J180" i="1" s="1"/>
  <c r="H179" i="1"/>
  <c r="I179" i="1" s="1"/>
  <c r="J179" i="1" s="1"/>
  <c r="J178" i="1"/>
  <c r="I178" i="1"/>
  <c r="H178" i="1"/>
  <c r="J177" i="1"/>
  <c r="J176" i="1"/>
  <c r="I176" i="1"/>
  <c r="H176" i="1"/>
  <c r="I175" i="1"/>
  <c r="J175" i="1" s="1"/>
  <c r="H175" i="1"/>
  <c r="H174" i="1"/>
  <c r="I174" i="1" s="1"/>
  <c r="J174" i="1" s="1"/>
  <c r="H173" i="1"/>
  <c r="I173" i="1" s="1"/>
  <c r="J173" i="1" s="1"/>
  <c r="J172" i="1"/>
  <c r="I172" i="1"/>
  <c r="H172" i="1"/>
  <c r="I171" i="1"/>
  <c r="J171" i="1" s="1"/>
  <c r="H171" i="1"/>
  <c r="H170" i="1"/>
  <c r="I170" i="1" s="1"/>
  <c r="J170" i="1" s="1"/>
  <c r="J169" i="1"/>
  <c r="H168" i="1"/>
  <c r="I168" i="1" s="1"/>
  <c r="J168" i="1" s="1"/>
  <c r="H167" i="1"/>
  <c r="I167" i="1" s="1"/>
  <c r="J167" i="1" s="1"/>
  <c r="J166" i="1"/>
  <c r="I166" i="1"/>
  <c r="H166" i="1"/>
  <c r="I165" i="1"/>
  <c r="J165" i="1" s="1"/>
  <c r="H165" i="1"/>
  <c r="H164" i="1"/>
  <c r="I164" i="1" s="1"/>
  <c r="J164" i="1" s="1"/>
  <c r="H163" i="1"/>
  <c r="I163" i="1" s="1"/>
  <c r="J163" i="1" s="1"/>
  <c r="J162" i="1"/>
  <c r="I162" i="1"/>
  <c r="H162" i="1"/>
  <c r="I161" i="1"/>
  <c r="J161" i="1" s="1"/>
  <c r="H161" i="1"/>
  <c r="J160" i="1"/>
  <c r="I159" i="1"/>
  <c r="J159" i="1" s="1"/>
  <c r="H159" i="1"/>
  <c r="H158" i="1"/>
  <c r="I158" i="1" s="1"/>
  <c r="J158" i="1" s="1"/>
  <c r="H157" i="1"/>
  <c r="I157" i="1" s="1"/>
  <c r="J157" i="1" s="1"/>
  <c r="J156" i="1"/>
  <c r="I156" i="1"/>
  <c r="H156" i="1"/>
  <c r="J155" i="1"/>
  <c r="J154" i="1"/>
  <c r="I154" i="1"/>
  <c r="H154" i="1"/>
  <c r="I153" i="1"/>
  <c r="J153" i="1" s="1"/>
  <c r="H153" i="1"/>
  <c r="H152" i="1"/>
  <c r="I152" i="1" s="1"/>
  <c r="J152" i="1" s="1"/>
  <c r="H151" i="1"/>
  <c r="I151" i="1" s="1"/>
  <c r="J151" i="1" s="1"/>
  <c r="J150" i="1"/>
  <c r="I150" i="1"/>
  <c r="H150" i="1"/>
  <c r="I149" i="1"/>
  <c r="J149" i="1" s="1"/>
  <c r="H149" i="1"/>
  <c r="H148" i="1"/>
  <c r="I148" i="1" s="1"/>
  <c r="J148" i="1" s="1"/>
  <c r="H147" i="1"/>
  <c r="I147" i="1" s="1"/>
  <c r="J147" i="1" s="1"/>
  <c r="J146" i="1"/>
  <c r="I146" i="1"/>
  <c r="H146" i="1"/>
  <c r="I145" i="1"/>
  <c r="J145" i="1" s="1"/>
  <c r="H145" i="1"/>
  <c r="H144" i="1"/>
  <c r="I144" i="1" s="1"/>
  <c r="J144" i="1" s="1"/>
  <c r="J143" i="1"/>
  <c r="J142" i="1"/>
  <c r="I141" i="1"/>
  <c r="J141" i="1" s="1"/>
  <c r="H141" i="1"/>
  <c r="H140" i="1"/>
  <c r="I140" i="1" s="1"/>
  <c r="J140" i="1" s="1"/>
  <c r="H139" i="1"/>
  <c r="I139" i="1" s="1"/>
  <c r="J139" i="1" s="1"/>
  <c r="J138" i="1"/>
  <c r="I138" i="1"/>
  <c r="H138" i="1"/>
  <c r="I137" i="1"/>
  <c r="J137" i="1" s="1"/>
  <c r="H137" i="1"/>
  <c r="J136" i="1"/>
  <c r="I135" i="1"/>
  <c r="J135" i="1" s="1"/>
  <c r="H135" i="1"/>
  <c r="H134" i="1"/>
  <c r="I134" i="1" s="1"/>
  <c r="J134" i="1" s="1"/>
  <c r="H133" i="1"/>
  <c r="I133" i="1" s="1"/>
  <c r="J133" i="1" s="1"/>
  <c r="J132" i="1"/>
  <c r="I132" i="1"/>
  <c r="H132" i="1"/>
  <c r="J131" i="1"/>
  <c r="J130" i="1"/>
  <c r="I130" i="1"/>
  <c r="H130" i="1"/>
  <c r="I129" i="1"/>
  <c r="J129" i="1" s="1"/>
  <c r="H129" i="1"/>
  <c r="H128" i="1"/>
  <c r="I128" i="1" s="1"/>
  <c r="J128" i="1" s="1"/>
  <c r="H127" i="1"/>
  <c r="I127" i="1" s="1"/>
  <c r="J127" i="1" s="1"/>
  <c r="J126" i="1"/>
  <c r="I126" i="1"/>
  <c r="H126" i="1"/>
  <c r="I125" i="1"/>
  <c r="J125" i="1" s="1"/>
  <c r="H125" i="1"/>
  <c r="H124" i="1"/>
  <c r="I124" i="1" s="1"/>
  <c r="J124" i="1" s="1"/>
  <c r="H123" i="1"/>
  <c r="I123" i="1" s="1"/>
  <c r="J123" i="1" s="1"/>
  <c r="J122" i="1"/>
  <c r="I122" i="1"/>
  <c r="H122" i="1"/>
  <c r="I121" i="1"/>
  <c r="J121" i="1" s="1"/>
  <c r="H121" i="1"/>
  <c r="H120" i="1"/>
  <c r="I120" i="1" s="1"/>
  <c r="J120" i="1" s="1"/>
  <c r="H119" i="1"/>
  <c r="I119" i="1" s="1"/>
  <c r="J119" i="1" s="1"/>
  <c r="J118" i="1"/>
  <c r="I118" i="1"/>
  <c r="H118" i="1"/>
  <c r="I117" i="1"/>
  <c r="J117" i="1" s="1"/>
  <c r="H117" i="1"/>
  <c r="H116" i="1"/>
  <c r="I116" i="1" s="1"/>
  <c r="J116" i="1" s="1"/>
  <c r="H115" i="1"/>
  <c r="I115" i="1" s="1"/>
  <c r="J115" i="1" s="1"/>
  <c r="J114" i="1"/>
  <c r="H113" i="1"/>
  <c r="I113" i="1" s="1"/>
  <c r="J113" i="1" s="1"/>
  <c r="J112" i="1"/>
  <c r="I112" i="1"/>
  <c r="H112" i="1"/>
  <c r="I111" i="1"/>
  <c r="J111" i="1" s="1"/>
  <c r="H111" i="1"/>
  <c r="H110" i="1"/>
  <c r="I110" i="1" s="1"/>
  <c r="J110" i="1" s="1"/>
  <c r="H109" i="1"/>
  <c r="I109" i="1" s="1"/>
  <c r="J109" i="1" s="1"/>
  <c r="J108" i="1"/>
  <c r="I108" i="1"/>
  <c r="H108" i="1"/>
  <c r="I107" i="1"/>
  <c r="J107" i="1" s="1"/>
  <c r="H107" i="1"/>
  <c r="H106" i="1"/>
  <c r="I106" i="1" s="1"/>
  <c r="J106" i="1" s="1"/>
  <c r="J105" i="1"/>
  <c r="H104" i="1"/>
  <c r="I104" i="1" s="1"/>
  <c r="J104" i="1" s="1"/>
  <c r="H103" i="1"/>
  <c r="I103" i="1" s="1"/>
  <c r="J103" i="1" s="1"/>
  <c r="J102" i="1"/>
  <c r="I102" i="1"/>
  <c r="H102" i="1"/>
  <c r="I101" i="1"/>
  <c r="J101" i="1" s="1"/>
  <c r="H101" i="1"/>
  <c r="H100" i="1"/>
  <c r="I100" i="1" s="1"/>
  <c r="J100" i="1" s="1"/>
  <c r="H99" i="1"/>
  <c r="I99" i="1" s="1"/>
  <c r="J99" i="1" s="1"/>
  <c r="J98" i="1"/>
  <c r="I98" i="1"/>
  <c r="H98" i="1"/>
  <c r="I97" i="1"/>
  <c r="J97" i="1" s="1"/>
  <c r="H97" i="1"/>
  <c r="H96" i="1"/>
  <c r="I96" i="1" s="1"/>
  <c r="J96" i="1" s="1"/>
  <c r="H95" i="1"/>
  <c r="I95" i="1" s="1"/>
  <c r="J95" i="1" s="1"/>
  <c r="J94" i="1"/>
  <c r="I94" i="1"/>
  <c r="H94" i="1"/>
  <c r="I93" i="1"/>
  <c r="J93" i="1" s="1"/>
  <c r="H93" i="1"/>
  <c r="H92" i="1"/>
  <c r="I92" i="1" s="1"/>
  <c r="J92" i="1" s="1"/>
  <c r="H91" i="1"/>
  <c r="I91" i="1" s="1"/>
  <c r="J91" i="1" s="1"/>
  <c r="J90" i="1"/>
  <c r="I90" i="1"/>
  <c r="H90" i="1"/>
  <c r="I89" i="1"/>
  <c r="J89" i="1" s="1"/>
  <c r="H89" i="1"/>
  <c r="H88" i="1"/>
  <c r="I88" i="1" s="1"/>
  <c r="J88" i="1" s="1"/>
  <c r="H87" i="1"/>
  <c r="I87" i="1" s="1"/>
  <c r="J87" i="1" s="1"/>
  <c r="J86" i="1"/>
  <c r="I86" i="1"/>
  <c r="H86" i="1"/>
  <c r="I85" i="1"/>
  <c r="J85" i="1" s="1"/>
  <c r="H85" i="1"/>
  <c r="H84" i="1"/>
  <c r="I84" i="1" s="1"/>
  <c r="J84" i="1" s="1"/>
  <c r="J83" i="1"/>
  <c r="H82" i="1"/>
  <c r="I82" i="1" s="1"/>
  <c r="J82" i="1" s="1"/>
  <c r="H81" i="1"/>
  <c r="I81" i="1" s="1"/>
  <c r="J81" i="1" s="1"/>
  <c r="J80" i="1"/>
  <c r="I80" i="1"/>
  <c r="H80" i="1"/>
  <c r="I79" i="1"/>
  <c r="J79" i="1" s="1"/>
  <c r="H79" i="1"/>
  <c r="H78" i="1"/>
  <c r="I78" i="1" s="1"/>
  <c r="J78" i="1" s="1"/>
  <c r="H77" i="1"/>
  <c r="I77" i="1" s="1"/>
  <c r="J77" i="1" s="1"/>
  <c r="J76" i="1"/>
  <c r="I76" i="1"/>
  <c r="H76" i="1"/>
  <c r="I75" i="1"/>
  <c r="J75" i="1" s="1"/>
  <c r="H75" i="1"/>
  <c r="H74" i="1"/>
  <c r="I74" i="1" s="1"/>
  <c r="J74" i="1" s="1"/>
  <c r="H73" i="1"/>
  <c r="I73" i="1" s="1"/>
  <c r="J73" i="1" s="1"/>
  <c r="J72" i="1"/>
  <c r="I72" i="1"/>
  <c r="H72" i="1"/>
  <c r="J71" i="1"/>
  <c r="J70" i="1"/>
  <c r="I70" i="1"/>
  <c r="H70" i="1"/>
  <c r="I69" i="1"/>
  <c r="J69" i="1" s="1"/>
  <c r="H69" i="1"/>
  <c r="H68" i="1"/>
  <c r="I68" i="1" s="1"/>
  <c r="J68" i="1" s="1"/>
  <c r="H67" i="1"/>
  <c r="I67" i="1" s="1"/>
  <c r="J67" i="1" s="1"/>
  <c r="J66" i="1"/>
  <c r="I66" i="1"/>
  <c r="H66" i="1"/>
  <c r="J65" i="1"/>
  <c r="J64" i="1"/>
  <c r="H63" i="1"/>
  <c r="I63" i="1" s="1"/>
  <c r="J63" i="1" s="1"/>
  <c r="J62" i="1"/>
  <c r="I62" i="1"/>
  <c r="H62" i="1"/>
  <c r="I61" i="1"/>
  <c r="J61" i="1" s="1"/>
  <c r="H61" i="1"/>
  <c r="H60" i="1"/>
  <c r="I60" i="1" s="1"/>
  <c r="J60" i="1" s="1"/>
  <c r="H59" i="1"/>
  <c r="I59" i="1" s="1"/>
  <c r="J59" i="1" s="1"/>
  <c r="J58" i="1"/>
  <c r="I58" i="1"/>
  <c r="H58" i="1"/>
  <c r="I57" i="1"/>
  <c r="J57" i="1" s="1"/>
  <c r="H57" i="1"/>
  <c r="H56" i="1"/>
  <c r="I56" i="1" s="1"/>
  <c r="J56" i="1" s="1"/>
  <c r="J55" i="1"/>
  <c r="H54" i="1"/>
  <c r="I54" i="1" s="1"/>
  <c r="J54" i="1" s="1"/>
  <c r="J53" i="1"/>
  <c r="H52" i="1"/>
  <c r="I52" i="1" s="1"/>
  <c r="J52" i="1" s="1"/>
  <c r="H51" i="1"/>
  <c r="I51" i="1" s="1"/>
  <c r="J51" i="1" s="1"/>
  <c r="J50" i="1"/>
  <c r="I50" i="1"/>
  <c r="H50" i="1"/>
  <c r="I49" i="1"/>
  <c r="J49" i="1" s="1"/>
  <c r="H49" i="1"/>
  <c r="H48" i="1"/>
  <c r="I48" i="1" s="1"/>
  <c r="J48" i="1" s="1"/>
  <c r="H47" i="1"/>
  <c r="I47" i="1" s="1"/>
  <c r="J47" i="1" s="1"/>
  <c r="J46" i="1"/>
  <c r="I46" i="1"/>
  <c r="H46" i="1"/>
  <c r="J45" i="1"/>
  <c r="J44" i="1"/>
  <c r="I44" i="1"/>
  <c r="H44" i="1"/>
  <c r="I43" i="1"/>
  <c r="J43" i="1" s="1"/>
  <c r="H43" i="1"/>
  <c r="J42" i="1"/>
  <c r="I41" i="1"/>
  <c r="J41" i="1" s="1"/>
  <c r="H41" i="1"/>
  <c r="H40" i="1"/>
  <c r="I40" i="1" s="1"/>
  <c r="J40" i="1" s="1"/>
  <c r="H39" i="1"/>
  <c r="I39" i="1" s="1"/>
  <c r="J39" i="1" s="1"/>
  <c r="J38" i="1"/>
  <c r="H37" i="1"/>
  <c r="I37" i="1" s="1"/>
  <c r="J37" i="1" s="1"/>
  <c r="J36" i="1"/>
  <c r="I36" i="1"/>
  <c r="H36" i="1"/>
  <c r="I35" i="1"/>
  <c r="J35" i="1" s="1"/>
  <c r="H35" i="1"/>
  <c r="H34" i="1"/>
  <c r="I34" i="1" s="1"/>
  <c r="J34" i="1" s="1"/>
  <c r="H33" i="1"/>
  <c r="I33" i="1" s="1"/>
  <c r="J33" i="1" s="1"/>
  <c r="J32" i="1"/>
  <c r="I32" i="1"/>
  <c r="H32" i="1"/>
  <c r="J31" i="1"/>
  <c r="J30" i="1"/>
  <c r="H29" i="1"/>
  <c r="I29" i="1" s="1"/>
  <c r="J29" i="1" s="1"/>
  <c r="J28" i="1"/>
  <c r="I28" i="1"/>
  <c r="H28" i="1"/>
  <c r="I27" i="1"/>
  <c r="J27" i="1" s="1"/>
  <c r="H27" i="1"/>
  <c r="J26" i="1"/>
  <c r="I25" i="1"/>
  <c r="J25" i="1" s="1"/>
  <c r="H25" i="1"/>
  <c r="H24" i="1"/>
  <c r="I24" i="1" s="1"/>
  <c r="J24" i="1" s="1"/>
  <c r="H23" i="1"/>
  <c r="I23" i="1" s="1"/>
  <c r="J23" i="1" s="1"/>
  <c r="J22" i="1"/>
  <c r="I22" i="1"/>
  <c r="H22" i="1"/>
  <c r="I21" i="1"/>
  <c r="J21" i="1" s="1"/>
  <c r="H21" i="1"/>
  <c r="J20" i="1"/>
  <c r="I19" i="1"/>
  <c r="J19" i="1" s="1"/>
  <c r="H19" i="1"/>
  <c r="H18" i="1"/>
  <c r="I18" i="1" s="1"/>
  <c r="J18" i="1" s="1"/>
  <c r="H17" i="1"/>
  <c r="I17" i="1" s="1"/>
  <c r="J17" i="1" s="1"/>
  <c r="J16" i="1"/>
  <c r="I16" i="1"/>
  <c r="H16" i="1"/>
  <c r="I15" i="1"/>
  <c r="J15" i="1" s="1"/>
  <c r="H15" i="1"/>
  <c r="H14" i="1"/>
  <c r="I14" i="1" s="1"/>
  <c r="J14" i="1" s="1"/>
  <c r="J13" i="1"/>
  <c r="J12" i="1"/>
  <c r="I11" i="1"/>
  <c r="J11" i="1" s="1"/>
  <c r="H11" i="1"/>
  <c r="J10" i="1"/>
  <c r="I9" i="1"/>
  <c r="J9" i="1" s="1"/>
  <c r="H9" i="1"/>
  <c r="H8" i="1"/>
  <c r="I8" i="1" s="1"/>
  <c r="J8" i="1" s="1"/>
  <c r="H7" i="1"/>
  <c r="I7" i="1" s="1"/>
  <c r="J7" i="1" s="1"/>
  <c r="J6" i="1"/>
  <c r="I6" i="1"/>
  <c r="H6" i="1"/>
  <c r="J5" i="1"/>
</calcChain>
</file>

<file path=xl/sharedStrings.xml><?xml version="1.0" encoding="utf-8"?>
<sst xmlns="http://schemas.openxmlformats.org/spreadsheetml/2006/main" count="854" uniqueCount="533">
  <si>
    <t>Obra</t>
  </si>
  <si>
    <t>Bancos</t>
  </si>
  <si>
    <t>B.D.I.</t>
  </si>
  <si>
    <t>Encargos Sociais</t>
  </si>
  <si>
    <t>CONCLUSÃO UBSF  COCAL</t>
  </si>
  <si>
    <t xml:space="preserve">SINAPI - 06/2025 - Pará
SBC - 06/2022 - Pará
SEDOP - 02/2025 - Pará
</t>
  </si>
  <si>
    <t>22,47%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</si>
  <si>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</si>
  <si>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</si>
  <si>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</si>
  <si>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</si>
  <si>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</si>
  <si>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</si>
  <si>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</si>
  <si>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</si>
  <si>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</si>
  <si>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</si>
  <si>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</si>
  <si>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</si>
  <si>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</si>
  <si>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</si>
  <si>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</si>
  <si>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</si>
  <si>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</si>
  <si>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</si>
  <si>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</si>
  <si>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</si>
  <si>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00000144 </t>
  </si>
  <si>
    <t>Próprio</t>
  </si>
  <si>
    <t>Mobilização e Desmobilização de pessoal e equipamentos</t>
  </si>
  <si>
    <t>UN</t>
  </si>
  <si>
    <t xml:space="preserve"> 1.3 </t>
  </si>
  <si>
    <t xml:space="preserve"> 010005 </t>
  </si>
  <si>
    <t>SEDOP</t>
  </si>
  <si>
    <t>Barracão de madeira/Almoxarifado</t>
  </si>
  <si>
    <t xml:space="preserve"> 1.4 </t>
  </si>
  <si>
    <t xml:space="preserve"> 00000001 </t>
  </si>
  <si>
    <t>ADMINISTRAÇÃO LOCAL</t>
  </si>
  <si>
    <t>MÊS</t>
  </si>
  <si>
    <t xml:space="preserve"> 2 </t>
  </si>
  <si>
    <t>MOVIMENTO DE TERRAS PARA FUNDAÇÕES</t>
  </si>
  <si>
    <t xml:space="preserve"> 2.2 </t>
  </si>
  <si>
    <t xml:space="preserve"> 93358 </t>
  </si>
  <si>
    <t>ESCAVAÇÃO MANUAL DE VALA. AF_09/2024</t>
  </si>
  <si>
    <t>m³</t>
  </si>
  <si>
    <t xml:space="preserve"> 3 </t>
  </si>
  <si>
    <t>FUNDAÇÕES/ESTRUTURAS</t>
  </si>
  <si>
    <t xml:space="preserve"> 3.1 </t>
  </si>
  <si>
    <t>CONCRETO ARMADO PARA FUNDAÇÕES</t>
  </si>
  <si>
    <t xml:space="preserve"> 3.1.1 </t>
  </si>
  <si>
    <t xml:space="preserve"> 101174 </t>
  </si>
  <si>
    <t>ESTACA BROCA DE CONCRETO, DIÂMETRO DE 25CM, ESCAVAÇÃO MANUAL COM TRADO CONCHA, COM ARMADURA DE ARRANQUE. AF_05/2020</t>
  </si>
  <si>
    <t>M</t>
  </si>
  <si>
    <t xml:space="preserve"> 3.1.2 </t>
  </si>
  <si>
    <t xml:space="preserve"> 92468 </t>
  </si>
  <si>
    <t>MONTAGEM E DESMONTAGEM DE FÔRMA DE VIGA, ESCORAMENTO METÁLICO, PÉ-DIREITO SIMPLES, EM CHAPA DE MADEIRA PLASTIFICADA, 10 UTILIZAÇÕES. AF_09/2020</t>
  </si>
  <si>
    <t xml:space="preserve"> 3.1.3 </t>
  </si>
  <si>
    <t xml:space="preserve"> 92916 </t>
  </si>
  <si>
    <t>ARMAÇÃO DE ESTRUTURAS DIVERSAS DE CONCRETO ARMADO, EXCETO VIGAS, PILARES, LAJES E FUNDAÇÕES, UTILIZANDO AÇO CA-50 DE 6,3 MM - MONTAGEM. AF_06/2022</t>
  </si>
  <si>
    <t>KG</t>
  </si>
  <si>
    <t xml:space="preserve"> 3.1.4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</si>
  <si>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</si>
  <si>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</si>
  <si>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3.1.5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</si>
  <si>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</si>
  <si>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</si>
  <si>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3.1.6 </t>
  </si>
  <si>
    <t xml:space="preserve"> 94975 </t>
  </si>
  <si>
    <t>CONCRETO FCK = 15MPA, TRAÇO 1:3,4:3,5 (EM MASSA SECA DE CIMENTO/ AREIA MÉDIA/ BRITA 1) - PREPARO MANUAL. AF_05/2021</t>
  </si>
  <si>
    <t xml:space="preserve"> 3.2 </t>
  </si>
  <si>
    <t>CONCRETO ARMADO PARA ESTRUTURA</t>
  </si>
  <si>
    <t xml:space="preserve"> 3.2.1 </t>
  </si>
  <si>
    <t xml:space="preserve"> 3.2.5 </t>
  </si>
  <si>
    <t xml:space="preserve"> 92779 </t>
  </si>
  <si>
    <t>ARMAÇÃO DE PILAR OU VIGA DE UMA ESTRUTURA CONVENCIONAL DE CONCRETO ARMADO EM UMA EDIFICAÇÃO TÉRREA OU SOBRADO UTILIZANDO AÇO CA-50 DE 12,5 MM - MONTAGEM. AF_12/2015</t>
  </si>
  <si>
    <t xml:space="preserve"> 3.2.6 </t>
  </si>
  <si>
    <t xml:space="preserve"> 92775 </t>
  </si>
  <si>
    <t>ARMAÇÃO DE PILAR OU VIGA DE UMA ESTRUTURA CONVENCIONAL DE CONCRETO ARMADO EM UMA EDIFICAÇÃO TÉRREA OU SOBRADO UTILIZANDO AÇO CA-60 DE 5,0 MM - MONTAGEM. AF_12/2015</t>
  </si>
  <si>
    <t xml:space="preserve"> 3.2.7 </t>
  </si>
  <si>
    <t xml:space="preserve"> 3.2.9 </t>
  </si>
  <si>
    <t xml:space="preserve"> 101960 </t>
  </si>
  <si>
    <t>LAJE PRÉ-MOLDADA UNIDIRECIONAL, BIAPOIADA, ENCHIMENTO EM EPS, VIGOTA PROTENDIDA, ALTURA TOTAL DA LAJE (ENCHIMENTO+CAPA) = (12+4). AF_11/2020</t>
  </si>
  <si>
    <t xml:space="preserve"> 5 </t>
  </si>
  <si>
    <t>SISTEMA DE VEDAÇÃO VERTICAL INTERNO E EXTERNO (PAREDES)</t>
  </si>
  <si>
    <t xml:space="preserve"> 5.1 </t>
  </si>
  <si>
    <t xml:space="preserve"> 87477 </t>
  </si>
  <si>
    <t>ALVENARIA DE VEDAÇÃO DE BLOCOS CERÂMICOS FURADOS NA VERTICAL DE 9X19X39CM (ESPESSURA 9CM) DE PAREDES COM ÁREA LÍQUIDA MAIOR OU IGUAL A 6M² SEM VÃOS E ARGAMASSA DE ASSENTAMENTO COM PREPARO EM BETONEIRA. AF_06/2014</t>
  </si>
  <si>
    <t xml:space="preserve"> 5.3 </t>
  </si>
  <si>
    <t xml:space="preserve"> 93183 </t>
  </si>
  <si>
    <t>VERGA PRÉ-MOLDADA PARA JANELAS COM MAIS DE 1,5 M DE VÃO. AF_03/2016</t>
  </si>
  <si>
    <t xml:space="preserve"> 101161 </t>
  </si>
  <si>
    <t>ALVENARIA DE VEDAÇÃO COM ELEMENTO VAZADO DE CONCRETO (COBOGÓ) DE 7X50X50CM E ARGAMASSA DE ASSENTAMENTO COM PREPARO EM BETONEIRA. AF_05/2020</t>
  </si>
  <si>
    <t xml:space="preserve"> 6 </t>
  </si>
  <si>
    <t>ESQUADRIAS</t>
  </si>
  <si>
    <t xml:space="preserve"> 6.1 </t>
  </si>
  <si>
    <t>PORTAS</t>
  </si>
  <si>
    <t xml:space="preserve"> 6.1.2 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</si>
  <si>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</si>
  <si>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</si>
  <si>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6.1.3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</si>
  <si>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</si>
  <si>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</si>
  <si>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6.1.4 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</si>
  <si>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</si>
  <si>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</si>
  <si>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 xml:space="preserve"> 6.1.5 </t>
  </si>
  <si>
    <t xml:space="preserve"> 100700 </t>
  </si>
  <si>
    <t>PORTA DE MADEIRA COMPENSADA LISA PARA PINTURA, 120X210X3,5CM, 2 FOLHAS, INCLUSO ADUELA 2A, ALIZAR 2A E DOBRADIÇAS. AF_12/2019</t>
  </si>
  <si>
    <t xml:space="preserve"> 6.1.6 </t>
  </si>
  <si>
    <t xml:space="preserve"> 91338 </t>
  </si>
  <si>
    <t>PORTA DE ALUMÍNIO DE ABRIR COM LAMBRI, COM GUARNIÇÃO, FIXAÇÃO COM PARAFUSOS - FORNECIMENTO E INSTALAÇÃO. AF_12/2019</t>
  </si>
  <si>
    <t xml:space="preserve"> 6.1.7 </t>
  </si>
  <si>
    <t xml:space="preserve"> 091379 </t>
  </si>
  <si>
    <t>Porta em vidro temperado c/ ferragens -(sem mola)</t>
  </si>
  <si>
    <t xml:space="preserve"> 6.2 </t>
  </si>
  <si>
    <t>JANELAS DE ALUMÍNIO</t>
  </si>
  <si>
    <t xml:space="preserve"> 6.2.1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</si>
  <si>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</si>
  <si>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</si>
  <si>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6.2.2 </t>
  </si>
  <si>
    <t xml:space="preserve"> 102180 </t>
  </si>
  <si>
    <t>INSTALAÇÃO DE VIDRO TEMPERADO, E = 8 MM, ENCAIXADO EM PERFIL U. AF_01/2021_PS</t>
  </si>
  <si>
    <t xml:space="preserve"> 6.2.3 </t>
  </si>
  <si>
    <t xml:space="preserve"> 74125/002 </t>
  </si>
  <si>
    <t>ESPELHO CRISTAL ESPESSURA 4MM, COM MOLDURA EM ALUMINIO E COMPENSADO 6MM PLASTIFICADO COLADO</t>
  </si>
  <si>
    <t xml:space="preserve"> 6.3 </t>
  </si>
  <si>
    <t>GRADIL METÁLICO</t>
  </si>
  <si>
    <t xml:space="preserve"> 6.3.1 </t>
  </si>
  <si>
    <t xml:space="preserve"> 73932/001 </t>
  </si>
  <si>
    <t>GRADE DE FERRO EM BARRA CHATA 3/16"</t>
  </si>
  <si>
    <t xml:space="preserve"> 6.3.2 </t>
  </si>
  <si>
    <t xml:space="preserve"> 99839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</si>
  <si>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</si>
  <si>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 xml:space="preserve"> 7 </t>
  </si>
  <si>
    <t>SISTEMAS DE COBERTURA</t>
  </si>
  <si>
    <t xml:space="preserve"> 7.1 </t>
  </si>
  <si>
    <t xml:space="preserve"> 92259 </t>
  </si>
  <si>
    <t>INSTALAÇÃO DE TESOURA (INTEIRA OU MEIA), BIAPOIADA, EM MADEIRA NÃO APARELHADA, PARA VÃOS MAIORES OU IGUAIS A 3,0 M E MENORES QUE 6,0 M, INCLUSO IÇAMENTO. AF_07/2019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</si>
  <si>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</si>
  <si>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</si>
  <si>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</si>
  <si>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7.4 </t>
  </si>
  <si>
    <t xml:space="preserve"> 94231 </t>
  </si>
  <si>
    <t>RUFO EM CHAPA DE AÇO GALVANIZADO NÚMERO 24, CORTE DE 25 CM, INCLUSO TRANSPORTE VERTICAL. AF_07/2019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</si>
  <si>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</si>
  <si>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</si>
  <si>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7.5 </t>
  </si>
  <si>
    <t xml:space="preserve"> 070277 </t>
  </si>
  <si>
    <t>Calha em chapa galvanizada</t>
  </si>
  <si>
    <t xml:space="preserve"> 7.7 </t>
  </si>
  <si>
    <t xml:space="preserve"> 071363 </t>
  </si>
  <si>
    <t>Cobertura em policarbonato fumê - Incl. estr. metálica</t>
  </si>
  <si>
    <t xml:space="preserve"> 94451 </t>
  </si>
  <si>
    <t>CUMEEIRA PARA TELHA DE FIBROCIMENTO ESTRUTURAL E = 6 MM, INCLUSO ACESSÓRIOS DE FIXAÇÃO E IÇAMENTO. AF_07/2019</t>
  </si>
  <si>
    <t xml:space="preserve"> 8 </t>
  </si>
  <si>
    <t>IMPERMEABILIZAÇÃO</t>
  </si>
  <si>
    <t xml:space="preserve"> 8.1 </t>
  </si>
  <si>
    <t xml:space="preserve"> 74106/001 </t>
  </si>
  <si>
    <t>IMPERMEABILIZACAO DE ESTRUTURAS ENTERRADAS, COM TINTA ASFALTICA, DUAS DEMAOS.</t>
  </si>
  <si>
    <t xml:space="preserve"> 9 </t>
  </si>
  <si>
    <t>REVESTIMENTOS INTERNOS/TETO E EXTERNOS</t>
  </si>
  <si>
    <t xml:space="preserve"> 9.1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</si>
  <si>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</si>
  <si>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</si>
  <si>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9.2 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</si>
  <si>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</si>
  <si>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</si>
  <si>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9.3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</si>
  <si>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</si>
  <si>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</si>
  <si>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9.4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</si>
  <si>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</si>
  <si>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</si>
  <si>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9.5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</si>
  <si>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</si>
  <si>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9.6 </t>
  </si>
  <si>
    <t xml:space="preserve"> 88648 </t>
  </si>
  <si>
    <t>RODAPÉ CERÂMICO DE 7CM DE ALTURA COM PLACAS TIPO ESMALTADA DE DIMENSÕES 35X35CM. AF_02/2023</t>
  </si>
  <si>
    <t xml:space="preserve"> 9.7 </t>
  </si>
  <si>
    <t xml:space="preserve"> 87275 </t>
  </si>
  <si>
    <t>REVESTIMENTO CERÂMICO PARA PAREDES INTERNAS COM PLACAS TIPO ESMALTADA DE DIMENSÕES 33X45 CM APLICADAS A MEIA ALTURA DAS PAREDES. AF_02/2023_PE</t>
  </si>
  <si>
    <t xml:space="preserve"> 9.8 </t>
  </si>
  <si>
    <t xml:space="preserve"> 96109 </t>
  </si>
  <si>
    <t>FORRO EM PLACAS DE GESSO, PARA AMBIENTES RESIDENCIAIS. AF_08/2023_PS</t>
  </si>
  <si>
    <t xml:space="preserve"> 10 </t>
  </si>
  <si>
    <t>SISTEMAS DE PISOS INTERNOS E EXTERNOS (PAVIMENTAÇÃO)</t>
  </si>
  <si>
    <t xml:space="preserve"> 10.1 </t>
  </si>
  <si>
    <t>PAVIMENTAÇÃO INTERNA</t>
  </si>
  <si>
    <t xml:space="preserve"> 10.1.3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</si>
  <si>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</si>
  <si>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</si>
  <si>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10.1.4 </t>
  </si>
  <si>
    <t xml:space="preserve"> 87251 </t>
  </si>
  <si>
    <t>REVESTIMENTO CERÂMICO PARA PISO COM PLACAS TIPO ESMALTADA DE DIMENSÕES 45X45 CM APLICADA EM AMBIENTES DE ÁREA MAIOR QUE 10 M2. AF_02/2023_PE</t>
  </si>
  <si>
    <t xml:space="preserve"> 10.1.5 </t>
  </si>
  <si>
    <t xml:space="preserve"> 10.1.6 </t>
  </si>
  <si>
    <t xml:space="preserve"> 98689 </t>
  </si>
  <si>
    <t>SOLEIRA EM GRANITO, LARGURA 15 CM, ESPESSURA 2,0 CM. AF_09/2020</t>
  </si>
  <si>
    <t xml:space="preserve"> 10.1.7 </t>
  </si>
  <si>
    <t xml:space="preserve"> 101094 </t>
  </si>
  <si>
    <t>PISO PODOTÁTIL DE ALERTA OU DIRECIONAL, DE BORRACHA, ASSENTADO SOBRE ARGAMASSA. AF_05/2020</t>
  </si>
  <si>
    <t xml:space="preserve"> 11 </t>
  </si>
  <si>
    <t>PINTURA</t>
  </si>
  <si>
    <t xml:space="preserve"> 11.1 </t>
  </si>
  <si>
    <t xml:space="preserve"> 88485 </t>
  </si>
  <si>
    <t>FUNDO SELADOR ACRÍLICO, APLICAÇÃO MANUAL EM PAREDE, UMA DEMÃO. AF_04/2023</t>
  </si>
  <si>
    <t xml:space="preserve"> 11.2 </t>
  </si>
  <si>
    <t xml:space="preserve"> 88497 </t>
  </si>
  <si>
    <t>EMASSAMENTO COM MASSA LÁTEX, APLICAÇÃO EM PAREDE, DUAS DEMÃOS, LIXAMENTO MANUAL. AF_04/2023</t>
  </si>
  <si>
    <t xml:space="preserve"> 11.3 </t>
  </si>
  <si>
    <t xml:space="preserve"> 88489 </t>
  </si>
  <si>
    <t>PINTURA LÁTEX ACRÍLICA PREMIUM, APLICAÇÃO MANUAL EM PAREDES, DUAS DEMÃOS. AF_04/2023</t>
  </si>
  <si>
    <t xml:space="preserve"> 11.4 </t>
  </si>
  <si>
    <t xml:space="preserve"> 88484 </t>
  </si>
  <si>
    <t>FUNDO SELADOR ACRÍLICO, APLICAÇÃO MANUAL EM TETO, UMA DEMÃO. AF_04/2023</t>
  </si>
  <si>
    <t xml:space="preserve"> 11.5 </t>
  </si>
  <si>
    <t xml:space="preserve"> 88496 </t>
  </si>
  <si>
    <t>EMASSAMENTO COM MASSA LÁTEX, APLICAÇÃO EM TETO, DUAS DEMÃOS, LIXAMENTO MANUAL. AF_04/2023</t>
  </si>
  <si>
    <t xml:space="preserve"> 11.6 </t>
  </si>
  <si>
    <t xml:space="preserve"> 88488 </t>
  </si>
  <si>
    <t>PINTURA LÁTEX ACRÍLICA PREMIUM, APLICAÇÃO MANUAL EM TETO, DUAS DEMÃOS. AF_04/2023</t>
  </si>
  <si>
    <t xml:space="preserve"> 11.7 </t>
  </si>
  <si>
    <t xml:space="preserve"> 102197 </t>
  </si>
  <si>
    <t>PINTURA FUNDO NIVELADOR ALQUÍDICO BRANCO EM MADEIRA. AF_01/2021</t>
  </si>
  <si>
    <t xml:space="preserve"> 11.8 </t>
  </si>
  <si>
    <t xml:space="preserve"> 102200 </t>
  </si>
  <si>
    <t>APLICAÇÃO MASSA ALQUÍDICA PARA MADEIRA, PARA PINTURA COM TINTA DE ACABAMENTO (PIGMENTADA). AF_01/2021</t>
  </si>
  <si>
    <t xml:space="preserve"> 11.9 </t>
  </si>
  <si>
    <t xml:space="preserve"> 102220 </t>
  </si>
  <si>
    <t>PINTURA TINTA DE ACABAMENTO (PIGMENTADA) ESMALTE SINTÉTICO BRILHANTE EM MADEIRA, 2 DEMÃOS. AF_01/2021</t>
  </si>
  <si>
    <t xml:space="preserve"> 11.10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</si>
  <si>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</si>
  <si>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</si>
  <si>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11.11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</si>
  <si>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</si>
  <si>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</si>
  <si>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12 </t>
  </si>
  <si>
    <t>INSTALAÇÕES HIDRÁULICAS</t>
  </si>
  <si>
    <t xml:space="preserve"> 12.1 </t>
  </si>
  <si>
    <t xml:space="preserve"> 180299 </t>
  </si>
  <si>
    <t>Ponto de agua (incl. tubos e conexoes)</t>
  </si>
  <si>
    <t>PT</t>
  </si>
  <si>
    <t xml:space="preserve"> 12.2 </t>
  </si>
  <si>
    <t xml:space="preserve"> 89448 </t>
  </si>
  <si>
    <t>TUBO, PVC, SOLDÁVEL, DE 40MM, INSTALADO EM PRUMADA DE ÁGUA - FORNECIMENTO E INSTALAÇÃO. AF_06/2022</t>
  </si>
  <si>
    <t xml:space="preserve"> 12.3 </t>
  </si>
  <si>
    <t xml:space="preserve"> 89449 </t>
  </si>
  <si>
    <t>TUBO, PVC, SOLDÁVEL, DE 50MM, INSTALADO EM PRUMADA DE ÁGUA - FORNECIMENTO E INSTALAÇÃO. AF_06/2022</t>
  </si>
  <si>
    <t xml:space="preserve"> 12.4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</si>
  <si>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</si>
  <si>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</si>
  <si>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12.5 </t>
  </si>
  <si>
    <t xml:space="preserve"> 89497 </t>
  </si>
  <si>
    <t>JOELHO 90 GRAUS, PVC, SOLDÁVEL, DN 40MM, INSTALADO EM PRUMADA DE ÁGUA - FORNECIMENTO E INSTALAÇÃO. AF_06/2022</t>
  </si>
  <si>
    <t xml:space="preserve"> 12.6 </t>
  </si>
  <si>
    <t xml:space="preserve"> 89501 </t>
  </si>
  <si>
    <t>JOELHO 90 GRAUS, PVC, SOLDÁVEL, DN 50MM, INSTALADO EM PRUMADA DE ÁGUA - FORNECIMENTO E INSTALAÇÃO. AF_06/2022</t>
  </si>
  <si>
    <t xml:space="preserve"> 12.7 </t>
  </si>
  <si>
    <t xml:space="preserve"> 89624 </t>
  </si>
  <si>
    <t>TÊ DE REDUÇÃO, PVC, SOLDÁVEL, DN 40MM X 32MM, INSTALADO EM PRUMADA DE ÁGUA - FORNECIMENTO E INSTALAÇÃO. AF_06/2022</t>
  </si>
  <si>
    <t xml:space="preserve"> 12.8 </t>
  </si>
  <si>
    <t xml:space="preserve"> 89627 </t>
  </si>
  <si>
    <t>TÊ DE REDUÇÃO, PVC, SOLDÁVEL, DN 50MM X 25MM, INSTALADO EM PRUMADA DE ÁGUA - FORNECIMENTO E INSTALAÇÃO. AF_06/2022</t>
  </si>
  <si>
    <t xml:space="preserve"> 12.9 </t>
  </si>
  <si>
    <t xml:space="preserve"> 89623 </t>
  </si>
  <si>
    <t>TE, PVC, SOLDÁVEL, DN 40MM, INSTALADO EM PRUMADA DE ÁGUA - FORNECIMENTO E INSTALAÇÃO. AF_06/2022</t>
  </si>
  <si>
    <t xml:space="preserve"> 12.10 </t>
  </si>
  <si>
    <t xml:space="preserve"> 89625 </t>
  </si>
  <si>
    <t>TE, PVC, SOLDÁVEL, DN 50MM, INSTALADO EM PRUMADA DE ÁGUA - FORNECIMENTO E INSTALAÇÃO. AF_06/2022</t>
  </si>
  <si>
    <t xml:space="preserve"> 12.11 </t>
  </si>
  <si>
    <t xml:space="preserve"> 89985 </t>
  </si>
  <si>
    <t>REGISTRO DE PRESSÃO BRUTO, LATÃO, ROSCÁVEL, 3/4", COM ACABAMENTO E CANOPLA CROMADOS - FORNECIMENTO E INSTALAÇÃO. AF_08/2021</t>
  </si>
  <si>
    <t xml:space="preserve"> 12.12 </t>
  </si>
  <si>
    <t xml:space="preserve"> 94497 </t>
  </si>
  <si>
    <t>REGISTRO DE GAVETA BRUTO, LATÃO, ROSCÁVEL, 1 1/2" - FORNECIMENTO E INSTALAÇÃO. AF_08/2021</t>
  </si>
  <si>
    <t xml:space="preserve"> 12.13 </t>
  </si>
  <si>
    <t xml:space="preserve"> 180837 </t>
  </si>
  <si>
    <t>Reservatório em polietileno de 5.000 L</t>
  </si>
  <si>
    <t xml:space="preserve"> 12.14 </t>
  </si>
  <si>
    <t xml:space="preserve"> 102608 </t>
  </si>
  <si>
    <t>CAIXA D´ÁGUA EM POLIETILENO, 1500 LITROS - FORNECIMENTO E INSTALAÇÃO. AF_06/2021</t>
  </si>
  <si>
    <t xml:space="preserve"> 12.15 </t>
  </si>
  <si>
    <t xml:space="preserve"> 180423 </t>
  </si>
  <si>
    <t>Tubo em PVC - JS - 50mm (c/ rasgo na alvenaria)-LH</t>
  </si>
  <si>
    <t>m</t>
  </si>
  <si>
    <t xml:space="preserve"> 12.16 </t>
  </si>
  <si>
    <t xml:space="preserve"> 89380 </t>
  </si>
  <si>
    <t>LUVA DE REDUÇÃO, PVC, SOLDÁVEL, DN 32MM X 25MM, INSTALADO EM RAMAL OU SUB-RAMAL DE ÁGUA - FORNECIMENTO E INSTALAÇÃO. AF_06/2022</t>
  </si>
  <si>
    <t xml:space="preserve"> 12.17 </t>
  </si>
  <si>
    <t xml:space="preserve"> 181517 </t>
  </si>
  <si>
    <t>Adaptador longo PVC SR - 50mmx1 1/2"</t>
  </si>
  <si>
    <t>un</t>
  </si>
  <si>
    <t xml:space="preserve"> 12.18 </t>
  </si>
  <si>
    <t xml:space="preserve"> 180504 </t>
  </si>
  <si>
    <t>Registro de gaveta s/ canopla - 1 1/2"</t>
  </si>
  <si>
    <t xml:space="preserve"> 12.19 </t>
  </si>
  <si>
    <t xml:space="preserve"> 180452 </t>
  </si>
  <si>
    <t>Valvula de retençao horizontal 1 1/2" - recalque</t>
  </si>
  <si>
    <t xml:space="preserve"> 12.20 </t>
  </si>
  <si>
    <t xml:space="preserve"> 180223 </t>
  </si>
  <si>
    <t>Joelho/Cotovelo 45o PVC JS -  50mm (LH)</t>
  </si>
  <si>
    <t xml:space="preserve"> 12.21 </t>
  </si>
  <si>
    <t xml:space="preserve"> 180430 </t>
  </si>
  <si>
    <t>Joelho/Cotovelo 90o  PVC - JS - 50mm-LH</t>
  </si>
  <si>
    <t xml:space="preserve"> 13 </t>
  </si>
  <si>
    <t>INSTALAÇÕES SANITÁRIAS E DRENAGEM PLUVIAL</t>
  </si>
  <si>
    <t xml:space="preserve"> 13.1 </t>
  </si>
  <si>
    <t xml:space="preserve"> 180214 </t>
  </si>
  <si>
    <t>Ponto de esgoto (incl. tubos, conexoes,cx. e ralos)</t>
  </si>
  <si>
    <t xml:space="preserve"> 13.2 </t>
  </si>
  <si>
    <t xml:space="preserve"> 89714 </t>
  </si>
  <si>
    <t>TUBO PVC, SERIE NORMAL, ESGOTO PREDIAL, DN 100 MM, FORNECIDO E INSTALADO EM RAMAL DE DESCARGA OU RAMAL DE ESGOTO SANITÁRIO. AF_08/2022</t>
  </si>
  <si>
    <t xml:space="preserve"> 13.3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</si>
  <si>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</si>
  <si>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</si>
  <si>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13.4 </t>
  </si>
  <si>
    <t xml:space="preserve"> 97898 </t>
  </si>
  <si>
    <t>CAIXA ENTERRADA HIDRÁULICA RETANGULAR, EM CONCRETO PRÉ-MOLDADO, DIMENSÕES INTERNAS: 0,8X0,8X0,5 M. AF_12/2020</t>
  </si>
  <si>
    <t xml:space="preserve"> 13.5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</si>
  <si>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</si>
  <si>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</si>
  <si>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13.6 </t>
  </si>
  <si>
    <t xml:space="preserve"> 180551 </t>
  </si>
  <si>
    <t>Fossa septica em concreto armado - cap= 30 pessoas</t>
  </si>
  <si>
    <t xml:space="preserve"> 13.7 </t>
  </si>
  <si>
    <t xml:space="preserve"> 180417 </t>
  </si>
  <si>
    <t>Filtro anaerobico conc.arm. d=1.4m p=1.8m</t>
  </si>
  <si>
    <t xml:space="preserve"> 13.8 </t>
  </si>
  <si>
    <t xml:space="preserve"> 180544 </t>
  </si>
  <si>
    <t>Sumidouro em alvenaria c/ tpo.em concreto - cap= 30 pessoas</t>
  </si>
  <si>
    <t xml:space="preserve"> 14 </t>
  </si>
  <si>
    <t>LOUÇAS E METAIS</t>
  </si>
  <si>
    <t xml:space="preserve"> 14.1 </t>
  </si>
  <si>
    <t xml:space="preserve"> 190192 </t>
  </si>
  <si>
    <t>SBC</t>
  </si>
  <si>
    <t>VASO SANITARIO C/CAIXA ACOPLADA 3/6L SAIDA VERT. DUNA - DECA</t>
  </si>
  <si>
    <t xml:space="preserve"> 14.2 </t>
  </si>
  <si>
    <t xml:space="preserve"> 86942 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</si>
  <si>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</si>
  <si>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14.3 </t>
  </si>
  <si>
    <t xml:space="preserve"> 190716 </t>
  </si>
  <si>
    <t>Barra em aço inox (PCD)</t>
  </si>
  <si>
    <t xml:space="preserve"> 14.4 </t>
  </si>
  <si>
    <t xml:space="preserve"> 14.5 </t>
  </si>
  <si>
    <t xml:space="preserve"> 95544 </t>
  </si>
  <si>
    <t>PAPELEIRA DE PAREDE EM METAL CROMADO SEM TAMPA, INCLUSO FIXAÇÃO. AF_01/2020</t>
  </si>
  <si>
    <t xml:space="preserve"> 14.6 </t>
  </si>
  <si>
    <t xml:space="preserve"> 95547 </t>
  </si>
  <si>
    <t>SABONETEIRA PLASTICA TIPO DISPENSER PARA SABONETE LIQUIDO COM RESERVATORIO 800 A 1500 ML, INCLUSO FIXAÇÃO. AF_01/2020</t>
  </si>
  <si>
    <t xml:space="preserve"> 14.7 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</si>
  <si>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</si>
  <si>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</si>
  <si>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 xml:space="preserve"> 14.8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</si>
  <si>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</si>
  <si>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</si>
  <si>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14.9 </t>
  </si>
  <si>
    <t xml:space="preserve"> 86915 </t>
  </si>
  <si>
    <t>TORNEIRA CROMADA DE MESA, 1/2" OU 3/4", PARA LAVATÓRIO, PADRÃO MÉDIO - FORNECIMENTO E INSTALAÇÃO. AF_01/2020</t>
  </si>
  <si>
    <t xml:space="preserve"> 14.10 </t>
  </si>
  <si>
    <t>TORNEIRA CROMADA DE MESA, 1/2 OU 3/4, PARA LAVATÓRIO, PADRÃO MÉDIO - FORNECIMENTO E INSTALAÇÃO. AF_01/2020</t>
  </si>
  <si>
    <t xml:space="preserve"> 14.11 </t>
  </si>
  <si>
    <t xml:space="preserve"> 86881 </t>
  </si>
  <si>
    <t>SIFÃO DO TIPO GARRAFA EM METAL CROMADO 1 X 1.1/2" - FORNECIMENTO E INSTALAÇÃO. AF_01/2020</t>
  </si>
  <si>
    <t xml:space="preserve"> 14.12 </t>
  </si>
  <si>
    <t xml:space="preserve"> 00000151 </t>
  </si>
  <si>
    <t>Bancada em aço inox - 304, L=60cm, para cubas simples, concretada, acabamento liso e polido, assentada com argamassa traço T-1(1:3), exclusive cuba, sifão, válvula e torneira</t>
  </si>
  <si>
    <t xml:space="preserve"> 14.13 </t>
  </si>
  <si>
    <t xml:space="preserve"> 00000152 </t>
  </si>
  <si>
    <t>Expurgo Hospitalar de aço inox 304  290x300mm e= 0,8mm Sem mesa para embutir - Mirnox ou similar</t>
  </si>
  <si>
    <t xml:space="preserve"> 14.14 </t>
  </si>
  <si>
    <t xml:space="preserve"> 100860 </t>
  </si>
  <si>
    <t>CHUVEIRO ELÉTRICO COMUM CORPO PLÁSTICO, TIPO DUCHA - FORNECIMENTO E INSTALAÇÃO. AF_01/2020</t>
  </si>
  <si>
    <t xml:space="preserve"> 14.15 </t>
  </si>
  <si>
    <t xml:space="preserve"> 100875 </t>
  </si>
  <si>
    <t>BANCO ARTICULADO, EM ACO INOX, PARA PCD, FIXADO NA PAREDE - FORNECIMENTO E INSTALAÇÃO. AF_01/2020</t>
  </si>
  <si>
    <t xml:space="preserve"> 14.16 </t>
  </si>
  <si>
    <t xml:space="preserve"> 15 </t>
  </si>
  <si>
    <t>REDE DE AR COMPRIMIDO</t>
  </si>
  <si>
    <t xml:space="preserve"> 15.1 </t>
  </si>
  <si>
    <t xml:space="preserve"> 92320 </t>
  </si>
  <si>
    <t>TUBO EM COBRE RÍGIDO, DN 15 MM, CLASSE E, SEM ISOLAMENTO, INSTALADO EM RAMAL E SUB-RAMAL DE HIDRÁULICA PREDIAL - FORNECIMENTO E INSTALAÇÃO. AF_04/2022</t>
  </si>
  <si>
    <t xml:space="preserve"> 15.2 </t>
  </si>
  <si>
    <t xml:space="preserve"> 95248 </t>
  </si>
  <si>
    <t>VÁLVULA DE ESFERA BRUTA, BRONZE, ROSCÁVEL, 1/2" - FORNECIMENTO E INSTALAÇÃO. AF_08/2021</t>
  </si>
  <si>
    <t xml:space="preserve"> 15.3 </t>
  </si>
  <si>
    <t xml:space="preserve"> 00000153 </t>
  </si>
  <si>
    <t>POSTO DE CONSUMO DE O2 OU AR VÁCUO OU N2O</t>
  </si>
  <si>
    <t xml:space="preserve"> 15.4 </t>
  </si>
  <si>
    <t xml:space="preserve"> 00000013 </t>
  </si>
  <si>
    <t>FILTRO REGULADOR DE PRESSÃO</t>
  </si>
  <si>
    <t xml:space="preserve"> 16 </t>
  </si>
  <si>
    <t>SISTEMA DE PROTEÇÃO CONTRA INCÊNCIO</t>
  </si>
  <si>
    <t xml:space="preserve"> 16.1 </t>
  </si>
  <si>
    <t xml:space="preserve"> 241468 </t>
  </si>
  <si>
    <t>Placa de sinalização fotoluminoscente</t>
  </si>
  <si>
    <t xml:space="preserve"> 16.2 </t>
  </si>
  <si>
    <t xml:space="preserve"> 16.3 </t>
  </si>
  <si>
    <t xml:space="preserve"> 16.4 </t>
  </si>
  <si>
    <t xml:space="preserve"> 83635 </t>
  </si>
  <si>
    <t>EXTINTOR INCENDIO TP PO QUIMICO 6KG - FORNECIMENTO E INSTALACAO</t>
  </si>
  <si>
    <t xml:space="preserve"> 16.5 </t>
  </si>
  <si>
    <t xml:space="preserve"> 97599 </t>
  </si>
  <si>
    <t>LUMINÁRIA DE EMERGÊNCIA, COM 30 LÂMPADAS LED DE 2 W, SEM REATOR - FORNECIMENTO E INSTALAÇÃO. AF_09/2024</t>
  </si>
  <si>
    <t xml:space="preserve"> 17 </t>
  </si>
  <si>
    <t>INSTALAÇÕES ELÉTRICAS</t>
  </si>
  <si>
    <t xml:space="preserve"> 17.1 </t>
  </si>
  <si>
    <t>QUADRO DE DISTRIBUIÇÃO</t>
  </si>
  <si>
    <t xml:space="preserve"> 17.1.1 </t>
  </si>
  <si>
    <t xml:space="preserve"> 9540 </t>
  </si>
  <si>
    <t>ENTRADA DE ENERGIA ELÉTRICA AÉREA MONOFÁSICA 50A COM POSTE DE CONCRETO, INCLUSIVE CABEAMENTO, CAIXA DE PROTEÇÃO PARA MEDIDOR E ATERRAMENTO.</t>
  </si>
  <si>
    <t xml:space="preserve"> 17.1.2 </t>
  </si>
  <si>
    <t xml:space="preserve"> 74131/006 </t>
  </si>
  <si>
    <t>QUADRO DE DISTRIBUICAO DE ENERGIA DE EMBUTIR, EM CHAPA METALICA, PARA 32 DISJUNTORES TERMOMAGNETICOS MONOPOLARES, COM BARRAMENTO TRIFASICO E NEUTRO, FORNECIMENTO E INSTALACAO</t>
  </si>
  <si>
    <t xml:space="preserve"> 17.1.3 </t>
  </si>
  <si>
    <t xml:space="preserve"> 74131/004 </t>
  </si>
  <si>
    <t>QUADRO DE DISTRIBUICAO DE ENERGIA DE EMBUTIR, EM CHAPA METALICA, PARA 18 DISJUNTORES TERMOMAGNETICOS MONOPOLARES, COM BARRAMENTO TRIFASICO E NEUTRO, FORNECIMENTO E INSTALACAO</t>
  </si>
  <si>
    <t xml:space="preserve"> 17.1.4 </t>
  </si>
  <si>
    <t xml:space="preserve"> 74130/001 </t>
  </si>
  <si>
    <t>DISJUNTOR TERMOMAGNETICO MONOPOLAR PADRAO NEMA (AMERICANO) 10 A 30A 240V, FORNECIMENTO E INSTALACAO</t>
  </si>
  <si>
    <t xml:space="preserve"> 17.1.5 </t>
  </si>
  <si>
    <t xml:space="preserve"> 74130/002 </t>
  </si>
  <si>
    <t>DISJUNTOR TERMOMAGNETICO MONOPOLAR PADRAO NEMA (AMERICANO) 35 A 50A 240V, FORNECIMENTO E INSTALACAO</t>
  </si>
  <si>
    <t xml:space="preserve"> 17.1.6 </t>
  </si>
  <si>
    <t xml:space="preserve"> 17.1.7 </t>
  </si>
  <si>
    <t xml:space="preserve"> 74130/005 </t>
  </si>
  <si>
    <t>DISJUNTOR TERMOMAGNETICO TRIPOLAR PADRAO NEMA (AMERICANO) 60 A 100A 240V, FORNECIMENTO E INSTALACAO</t>
  </si>
  <si>
    <t xml:space="preserve"> 17.1.8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</si>
  <si>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</si>
  <si>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</si>
  <si>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17.1.9 </t>
  </si>
  <si>
    <t xml:space="preserve"> 93137 </t>
  </si>
  <si>
    <t>PONTO DE ILUMINAÇÃO RESIDENCIAL INCLUINDO INTERRUPTOR SIMPLES (2 MÓDULOS), CAIXA ELÉTRICA, ELETRODUTO, CABO, RASGO, QUEBRA E CHUMBAMENTO (EXCLUINDO LUMINÁRIA E LÂMPADA). AF_01/2016</t>
  </si>
  <si>
    <t xml:space="preserve"> 17.1.10 </t>
  </si>
  <si>
    <t xml:space="preserve"> 93141 </t>
  </si>
  <si>
    <t>PONTO DE TOMADA RESIDENCIAL INCLUINDO TOMADA 10A/250V, CAIXA ELÉTRICA, ELETRODUTO, CABO, RASGO, QUEBRA E CHUMBAMENTO. AF_01/2016</t>
  </si>
  <si>
    <t xml:space="preserve"> 17.1.11 </t>
  </si>
  <si>
    <t xml:space="preserve"> 230262 </t>
  </si>
  <si>
    <t>Ponto p/ar condicionado(tubul.,cj.airstop e fiaçao)</t>
  </si>
  <si>
    <t>pt</t>
  </si>
  <si>
    <t xml:space="preserve"> 17.2 </t>
  </si>
  <si>
    <t>CABOS E FIOS (CONDUTORES)</t>
  </si>
  <si>
    <t xml:space="preserve"> 17.2.1 </t>
  </si>
  <si>
    <t xml:space="preserve"> 91926 </t>
  </si>
  <si>
    <t>CABO DE COBRE FLEXÍVEL ISOLADO, 2,5 MM², ANTI-CHAMA 450/750 V, PARA CIRCUITOS TERMINAIS - FORNECIMENTO E INSTALAÇÃO. AF_03/2023</t>
  </si>
  <si>
    <t xml:space="preserve"> 17.2.2 </t>
  </si>
  <si>
    <t xml:space="preserve"> 91928 </t>
  </si>
  <si>
    <t>CABO DE COBRE FLEXÍVEL ISOLADO, 4 MM², ANTI-CHAMA 450/750 V, PARA CIRCUITOS TERMINAIS - FORNECIMENTO E INSTALAÇÃO. AF_03/2023</t>
  </si>
  <si>
    <t xml:space="preserve"> 17.2.3 </t>
  </si>
  <si>
    <t xml:space="preserve"> 91930 </t>
  </si>
  <si>
    <t>CABO DE COBRE FLEXÍVEL ISOLADO, 6 MM², ANTI-CHAMA 450/750 V, PARA CIRCUITOS TERMINAIS - FORNECIMENTO E INSTALAÇÃO. AF_03/2023</t>
  </si>
  <si>
    <t xml:space="preserve"> 17.2.4 </t>
  </si>
  <si>
    <t xml:space="preserve"> 91934 </t>
  </si>
  <si>
    <t>CABO DE COBRE FLEXÍVEL ISOLADO, 16 MM², ANTI-CHAMA 450/750 V, PARA CIRCUITOS TERMINAIS - FORNECIMENTO E INSTALAÇÃO. AF_03/2023</t>
  </si>
  <si>
    <t xml:space="preserve"> 17.3 </t>
  </si>
  <si>
    <t>ILUMINAÇÃO E TOMADAS</t>
  </si>
  <si>
    <t xml:space="preserve"> 17.3.1 </t>
  </si>
  <si>
    <t xml:space="preserve"> 92000 </t>
  </si>
  <si>
    <t>TOMADA BAIXA DE EMBUTIR (1 MÓDULO), 2P+T 10 A, INCLUINDO SUPORTE E PLACA - FORNECIMENTO E INSTALAÇÃO. AF_03/2023</t>
  </si>
  <si>
    <t xml:space="preserve"> 17.3.2 </t>
  </si>
  <si>
    <t xml:space="preserve"> 92001 </t>
  </si>
  <si>
    <t>TOMADA BAIXA DE EMBUTIR (1 MÓDULO), 2P+T 20 A, INCLUINDO SUPORTE E PLACA - FORNECIMENTO E INSTALAÇÃO. AF_03/2023</t>
  </si>
  <si>
    <t xml:space="preserve"> 17.3.3 </t>
  </si>
  <si>
    <t xml:space="preserve"> 92023 </t>
  </si>
  <si>
    <t>INTERRUPTOR SIMPLES (1 MÓDULO) COM 1 TOMADA DE EMBUTIR 2P+T 10 A, INCLUINDO SUPORTE E PLACA - FORNECIMENTO E INSTALAÇÃO. AF_03/2023</t>
  </si>
  <si>
    <t xml:space="preserve"> 17.3.4 </t>
  </si>
  <si>
    <t xml:space="preserve"> 91961 </t>
  </si>
  <si>
    <t>INTERRUPTOR PARALELO (2 MÓDULOS), 10A/250V, INCLUINDO SUPORTE E PLACA - FORNECIMENTO E INSTALAÇÃO. AF_03/2023</t>
  </si>
  <si>
    <t xml:space="preserve"> 17.3.5 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</si>
  <si>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</si>
  <si>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</si>
  <si>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17.3.6 </t>
  </si>
  <si>
    <t xml:space="preserve"> 97589 </t>
  </si>
  <si>
    <t>LUMINÁRIA TIPO PLAFON EM PLÁSTICO, DE SOBREPOR, COM 1 LÂMPADA FLUORESCENTE DE 15 W, SEM REATOR - FORNECIMENTO E INSTALAÇÃO. AF_02/2020</t>
  </si>
  <si>
    <t xml:space="preserve"> 17.3.7 </t>
  </si>
  <si>
    <t xml:space="preserve"> 97607 </t>
  </si>
  <si>
    <t>LUMINÁRIA ARANDELA TIPO TARTARUGA, DE SOBREPOR, COM 1 LÂMPADA LED DE 6 W, SEM REATOR - FORNECIMENTO E INSTALAÇÃO. AF_09/2024</t>
  </si>
  <si>
    <t xml:space="preserve"> 17.3.8 </t>
  </si>
  <si>
    <t xml:space="preserve"> 97600 </t>
  </si>
  <si>
    <t>REFLETOR EM ALUMÍNIO, DE SUPORTE E ALÇA, COM 1 LÂMPADA VAPOR DE MERCÚRIO DE 125 W, COM REATOR ALTO FATOR DE POTÊNCIA - FORNECIMENTO E INSTALAÇÃO. AF_02/2020</t>
  </si>
  <si>
    <t xml:space="preserve"> 18 </t>
  </si>
  <si>
    <t>SISTEMA DE PROTEÇÃO CONTRA DESCARGAS ATMOSFÉRICAS (SPDA)</t>
  </si>
  <si>
    <t xml:space="preserve"> 18.1 </t>
  </si>
  <si>
    <t xml:space="preserve"> 96989 </t>
  </si>
  <si>
    <t>CAPTOR TIPO FRANKLIN PARA SPDA - FORNECIMENTO E INSTALAÇÃO. AF_08/2023</t>
  </si>
  <si>
    <t xml:space="preserve"> 18.2 </t>
  </si>
  <si>
    <t xml:space="preserve"> 91603 </t>
  </si>
  <si>
    <t>ARMAÇÃO DO SISTEMA DE PAREDES DE CONCRETO, EXECUTADA COMO REFORÇO, VERGALHÃO DE 10,0 MM DE DIÂMETRO. AF_12/2024</t>
  </si>
  <si>
    <t xml:space="preserve"> 18.4 </t>
  </si>
  <si>
    <t xml:space="preserve"> 00000150 </t>
  </si>
  <si>
    <t>Caixa de equalização p/aterramento 20x20x10cm de sobrepor p/11 terminais de pressão c/barramento</t>
  </si>
  <si>
    <t xml:space="preserve"> 18.5 </t>
  </si>
  <si>
    <t xml:space="preserve"> 96985 </t>
  </si>
  <si>
    <t>HASTE DE ATERRAMENTO, DIÂMETRO 5/8", COM 3 METROS - FORNECIMENTO E INSTALAÇÃO. AF_08/2023</t>
  </si>
  <si>
    <t xml:space="preserve"> 18.6 </t>
  </si>
  <si>
    <t xml:space="preserve"> 96973 </t>
  </si>
  <si>
    <t>CORDOALHA DE COBRE NU 35 MM², NÃO ENTERRADA, COM ISOLADOR - FORNECIMENTO E INSTALAÇÃO. AF_08/2023</t>
  </si>
  <si>
    <t xml:space="preserve"> 18.7 </t>
  </si>
  <si>
    <t xml:space="preserve"> 72263 </t>
  </si>
  <si>
    <t>TERMINAL OU CONECTOR DE PRESSAO - PARA CABO 50MM2 - FORNECIMENTO E INSTALACAO</t>
  </si>
  <si>
    <t xml:space="preserve"> 18.8 </t>
  </si>
  <si>
    <t xml:space="preserve"> 73782/002 </t>
  </si>
  <si>
    <t>TERMINAL METALICO A PRESSAO PARA 1 CABO DE 50 MM2 - FORNECIMENTO E INSTALACAO</t>
  </si>
  <si>
    <t xml:space="preserve"> 19 </t>
  </si>
  <si>
    <t>SERVIÇOS COMPLEMENTARES</t>
  </si>
  <si>
    <t xml:space="preserve"> 19.1 </t>
  </si>
  <si>
    <t xml:space="preserve"> 260188 </t>
  </si>
  <si>
    <t>Mastro em fo.go. sobre base de concreto-3 un</t>
  </si>
  <si>
    <t>cj</t>
  </si>
  <si>
    <t xml:space="preserve"> 19.2 </t>
  </si>
  <si>
    <t xml:space="preserve"> 00000154 </t>
  </si>
  <si>
    <t>Totem de sinalização em acrilico cristal 10mm, (1,25x1,50cm), conforme modelo p/Centro Profissionalizante, com aplicação de adesivo digital tipo espelho, em dupla face e com base em concreto armado (50x30cm) e vedação c/silicone</t>
  </si>
  <si>
    <t xml:space="preserve"> 19.3 </t>
  </si>
  <si>
    <t xml:space="preserve"> 00000155 </t>
  </si>
  <si>
    <t>Placa de sinalização em PVC para ambientes</t>
  </si>
  <si>
    <t xml:space="preserve"> 19.4 </t>
  </si>
  <si>
    <t xml:space="preserve"> 00000147 </t>
  </si>
  <si>
    <t>Placa de sinalização fotoluminoscente - Copia da SEDOP (241468)</t>
  </si>
  <si>
    <t xml:space="preserve"> 19.5 </t>
  </si>
  <si>
    <t xml:space="preserve"> 241318 </t>
  </si>
  <si>
    <t>Placa de inauguração  em aço inox/letras bx. relevo- (40 x 30cm)</t>
  </si>
  <si>
    <t xml:space="preserve"> 19.6 </t>
  </si>
  <si>
    <t xml:space="preserve"> 19.7 </t>
  </si>
  <si>
    <t xml:space="preserve"> 20 </t>
  </si>
  <si>
    <t>SERVIÇOS FINAIS</t>
  </si>
  <si>
    <t xml:space="preserve"> 20.1 </t>
  </si>
  <si>
    <t xml:space="preserve"> 9537 </t>
  </si>
  <si>
    <t>LIMPEZA FINAL DA OBRA</t>
  </si>
  <si>
    <t xml:space="preserve"> 20.2 </t>
  </si>
  <si>
    <t>Placa de inauguração  em aço inox/letras bx. relevo- (40 x 40cm)</t>
  </si>
  <si>
    <t>Total sem BDI</t>
  </si>
  <si>
    <t>Total do BDI</t>
  </si>
  <si>
    <t>Total Geral</t>
  </si>
  <si>
    <t>_______________________________________________________________
ALUIZIO TEIXEIRA FILHO
ENG. CIVIL 7.784/D CREA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</si>
</sst>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EEF5EB"/>
        <bgColor rgb="FFEEF5EB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4" fontId="5" fillId="6" borderId="3" xfId="0" applyNumberFormat="1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4" fontId="20" fillId="21" borderId="0" xfId="0" applyNumberFormat="1" applyFont="1" applyFill="1" applyAlignment="1">
      <alignment horizontal="center" vertical="top" wrapText="1"/>
    </xf>
    <xf numFmtId="4" fontId="16" fillId="17" borderId="0" xfId="0" applyNumberFormat="1" applyFont="1" applyFill="1" applyAlignment="1">
      <alignment horizontal="center" vertical="top"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3"/>
  <sheetViews>
    <sheetView tabSelected="1" showWhiteSpace="0" topLeftCell="A173" workbookViewId="0">
      <selection activeCell="L6" sqref="L6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6" width="13" style="30" bestFit="1" customWidth="1"/>
    <col min="7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80.099999999999994" customHeight="1" x14ac:dyDescent="0.2">
      <c r="A2" s="13"/>
      <c r="B2" s="13"/>
      <c r="C2" s="13"/>
      <c r="D2" s="13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ht="15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25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26"/>
      <c r="G5" s="5"/>
      <c r="H5" s="5"/>
      <c r="I5" s="6">
        <v>119200.17</v>
      </c>
      <c r="J5" s="7">
        <f t="shared" ref="J5:J36" si="0">I5 / 1058436.44</f>
        <v>0.11261911012814337</v>
      </c>
    </row>
    <row r="6" spans="1:10" ht="24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9" t="s">
        <v>25</v>
      </c>
      <c r="F6" s="27">
        <v>6</v>
      </c>
      <c r="G6" s="11">
        <v>537.82000000000005</v>
      </c>
      <c r="H6" s="11">
        <f>TRUNC(G6 * (1 + 22.47 / 100), 2)</f>
        <v>658.66</v>
      </c>
      <c r="I6" s="11">
        <f>TRUNC(F6 * H6, 2)</f>
        <v>3951.96</v>
      </c>
      <c r="J6" s="12">
        <f t="shared" si="0"/>
        <v>3.7337716755103407E-3</v>
      </c>
    </row>
    <row r="7" spans="1:10" ht="26.1" customHeight="1" x14ac:dyDescent="0.2">
      <c r="A7" s="8" t="s">
        <v>26</v>
      </c>
      <c r="B7" s="10" t="s">
        <v>27</v>
      </c>
      <c r="C7" s="8" t="s">
        <v>28</v>
      </c>
      <c r="D7" s="8" t="s">
        <v>29</v>
      </c>
      <c r="E7" s="9" t="s">
        <v>30</v>
      </c>
      <c r="F7" s="27">
        <v>1</v>
      </c>
      <c r="G7" s="11">
        <v>37500</v>
      </c>
      <c r="H7" s="11">
        <f>TRUNC(G7 * (1 + 22.47 / 100), 2)</f>
        <v>45926.25</v>
      </c>
      <c r="I7" s="11">
        <f>TRUNC(F7 * H7, 2)</f>
        <v>45926.25</v>
      </c>
      <c r="J7" s="12">
        <f t="shared" si="0"/>
        <v>4.3390654615028182E-2</v>
      </c>
    </row>
    <row r="8" spans="1:10" ht="24" customHeight="1" x14ac:dyDescent="0.2">
      <c r="A8" s="8" t="s">
        <v>31</v>
      </c>
      <c r="B8" s="10" t="s">
        <v>32</v>
      </c>
      <c r="C8" s="8" t="s">
        <v>33</v>
      </c>
      <c r="D8" s="8" t="s">
        <v>34</v>
      </c>
      <c r="E8" s="9" t="s">
        <v>25</v>
      </c>
      <c r="F8" s="27">
        <v>30</v>
      </c>
      <c r="G8" s="11">
        <v>546.20000000000005</v>
      </c>
      <c r="H8" s="11">
        <f>TRUNC(G8 * (1 + 22.47 / 100), 2)</f>
        <v>668.93</v>
      </c>
      <c r="I8" s="11">
        <f>TRUNC(F8 * H8, 2)</f>
        <v>20067.900000000001</v>
      </c>
      <c r="J8" s="12">
        <f t="shared" si="0"/>
        <v>1.895994812877002E-2</v>
      </c>
    </row>
    <row r="9" spans="1:10" ht="24" customHeight="1" x14ac:dyDescent="0.2">
      <c r="A9" s="8" t="s">
        <v>35</v>
      </c>
      <c r="B9" s="10" t="s">
        <v>36</v>
      </c>
      <c r="C9" s="8" t="s">
        <v>28</v>
      </c>
      <c r="D9" s="8" t="s">
        <v>37</v>
      </c>
      <c r="E9" s="9" t="s">
        <v>38</v>
      </c>
      <c r="F9" s="27">
        <v>6</v>
      </c>
      <c r="G9" s="11">
        <v>6702.88</v>
      </c>
      <c r="H9" s="11">
        <f>TRUNC(G9 * (1 + 22.47 / 100), 2)</f>
        <v>8209.01</v>
      </c>
      <c r="I9" s="11">
        <f>TRUNC(F9 * H9, 2)</f>
        <v>49254.06</v>
      </c>
      <c r="J9" s="12">
        <f t="shared" si="0"/>
        <v>4.6534735708834818E-2</v>
      </c>
    </row>
    <row r="10" spans="1:10" ht="24" customHeight="1" x14ac:dyDescent="0.2">
      <c r="A10" s="5" t="s">
        <v>39</v>
      </c>
      <c r="B10" s="5"/>
      <c r="C10" s="5"/>
      <c r="D10" s="5" t="s">
        <v>40</v>
      </c>
      <c r="E10" s="5"/>
      <c r="F10" s="26"/>
      <c r="G10" s="5"/>
      <c r="H10" s="5"/>
      <c r="I10" s="6">
        <v>973.04</v>
      </c>
      <c r="J10" s="7">
        <f t="shared" si="0"/>
        <v>9.1931831069610569E-4</v>
      </c>
    </row>
    <row r="11" spans="1:10" ht="24" customHeight="1" x14ac:dyDescent="0.2">
      <c r="A11" s="8" t="s">
        <v>41</v>
      </c>
      <c r="B11" s="10" t="s">
        <v>42</v>
      </c>
      <c r="C11" s="8" t="s">
        <v>23</v>
      </c>
      <c r="D11" s="8" t="s">
        <v>43</v>
      </c>
      <c r="E11" s="9" t="s">
        <v>44</v>
      </c>
      <c r="F11" s="27">
        <v>8</v>
      </c>
      <c r="G11" s="11">
        <v>99.32</v>
      </c>
      <c r="H11" s="11">
        <f>TRUNC(G11 * (1 + 22.47 / 100), 2)</f>
        <v>121.63</v>
      </c>
      <c r="I11" s="11">
        <f>TRUNC(F11 * H11, 2)</f>
        <v>973.04</v>
      </c>
      <c r="J11" s="12">
        <f t="shared" si="0"/>
        <v>9.1931831069610569E-4</v>
      </c>
    </row>
    <row r="12" spans="1:10" ht="24" customHeight="1" x14ac:dyDescent="0.2">
      <c r="A12" s="5" t="s">
        <v>45</v>
      </c>
      <c r="B12" s="5"/>
      <c r="C12" s="5"/>
      <c r="D12" s="5" t="s">
        <v>46</v>
      </c>
      <c r="E12" s="5"/>
      <c r="F12" s="26"/>
      <c r="G12" s="5"/>
      <c r="H12" s="5"/>
      <c r="I12" s="6">
        <v>124453.83</v>
      </c>
      <c r="J12" s="7">
        <f t="shared" si="0"/>
        <v>0.11758271474477958</v>
      </c>
    </row>
    <row r="13" spans="1:10" ht="24" customHeight="1" x14ac:dyDescent="0.2">
      <c r="A13" s="5" t="s">
        <v>47</v>
      </c>
      <c r="B13" s="5"/>
      <c r="C13" s="5"/>
      <c r="D13" s="5" t="s">
        <v>48</v>
      </c>
      <c r="E13" s="5"/>
      <c r="F13" s="26"/>
      <c r="G13" s="5"/>
      <c r="H13" s="5"/>
      <c r="I13" s="6">
        <v>59058.96</v>
      </c>
      <c r="J13" s="7">
        <f t="shared" si="0"/>
        <v>5.5798305659242042E-2</v>
      </c>
    </row>
    <row r="14" spans="1:10" ht="39" customHeight="1" x14ac:dyDescent="0.2">
      <c r="A14" s="8" t="s">
        <v>49</v>
      </c>
      <c r="B14" s="10" t="s">
        <v>50</v>
      </c>
      <c r="C14" s="8" t="s">
        <v>23</v>
      </c>
      <c r="D14" s="8" t="s">
        <v>51</v>
      </c>
      <c r="E14" s="9" t="s">
        <v>52</v>
      </c>
      <c r="F14" s="27">
        <v>120</v>
      </c>
      <c r="G14" s="11">
        <v>105.21</v>
      </c>
      <c r="H14" s="11">
        <f t="shared" ref="H14:H19" si="1">TRUNC(G14 * (1 + 22.47 / 100), 2)</f>
        <v>128.85</v>
      </c>
      <c r="I14" s="11">
        <f t="shared" ref="I14:I19" si="2">TRUNC(F14 * H14, 2)</f>
        <v>15462</v>
      </c>
      <c r="J14" s="12">
        <f t="shared" si="0"/>
        <v>1.4608340582075954E-2</v>
      </c>
    </row>
    <row r="15" spans="1:10" ht="39" customHeight="1" x14ac:dyDescent="0.2">
      <c r="A15" s="8" t="s">
        <v>53</v>
      </c>
      <c r="B15" s="10" t="s">
        <v>54</v>
      </c>
      <c r="C15" s="8" t="s">
        <v>23</v>
      </c>
      <c r="D15" s="8" t="s">
        <v>55</v>
      </c>
      <c r="E15" s="9" t="s">
        <v>25</v>
      </c>
      <c r="F15" s="27">
        <v>82.5</v>
      </c>
      <c r="G15" s="11">
        <v>119.87</v>
      </c>
      <c r="H15" s="11">
        <f t="shared" si="1"/>
        <v>146.80000000000001</v>
      </c>
      <c r="I15" s="11">
        <f t="shared" si="2"/>
        <v>12111</v>
      </c>
      <c r="J15" s="12">
        <f t="shared" si="0"/>
        <v>1.1442349811765741E-2</v>
      </c>
    </row>
    <row r="16" spans="1:10" ht="39" customHeight="1" x14ac:dyDescent="0.2">
      <c r="A16" s="8" t="s">
        <v>56</v>
      </c>
      <c r="B16" s="10" t="s">
        <v>57</v>
      </c>
      <c r="C16" s="8" t="s">
        <v>23</v>
      </c>
      <c r="D16" s="8" t="s">
        <v>58</v>
      </c>
      <c r="E16" s="9" t="s">
        <v>59</v>
      </c>
      <c r="F16" s="27">
        <v>160</v>
      </c>
      <c r="G16" s="11">
        <v>16.27</v>
      </c>
      <c r="H16" s="11">
        <f t="shared" si="1"/>
        <v>19.920000000000002</v>
      </c>
      <c r="I16" s="11">
        <f t="shared" si="2"/>
        <v>3187.2</v>
      </c>
      <c r="J16" s="12">
        <f t="shared" si="0"/>
        <v>3.0112341937131339E-3</v>
      </c>
    </row>
    <row r="17" spans="1:10" ht="39" customHeight="1" x14ac:dyDescent="0.2">
      <c r="A17" s="8" t="s">
        <v>60</v>
      </c>
      <c r="B17" s="10" t="s">
        <v>61</v>
      </c>
      <c r="C17" s="8" t="s">
        <v>23</v>
      </c>
      <c r="D17" s="8" t="s">
        <v>62</v>
      </c>
      <c r="E17" s="9" t="s">
        <v>59</v>
      </c>
      <c r="F17" s="27">
        <v>728</v>
      </c>
      <c r="G17" s="11">
        <v>14.68</v>
      </c>
      <c r="H17" s="11">
        <f t="shared" si="1"/>
        <v>17.97</v>
      </c>
      <c r="I17" s="11">
        <f t="shared" si="2"/>
        <v>13082.16</v>
      </c>
      <c r="J17" s="12">
        <f t="shared" si="0"/>
        <v>1.2359891917553406E-2</v>
      </c>
    </row>
    <row r="18" spans="1:10" ht="39" customHeight="1" x14ac:dyDescent="0.2">
      <c r="A18" s="8" t="s">
        <v>63</v>
      </c>
      <c r="B18" s="10" t="s">
        <v>64</v>
      </c>
      <c r="C18" s="8" t="s">
        <v>23</v>
      </c>
      <c r="D18" s="8" t="s">
        <v>65</v>
      </c>
      <c r="E18" s="9" t="s">
        <v>59</v>
      </c>
      <c r="F18" s="27">
        <v>158</v>
      </c>
      <c r="G18" s="11">
        <v>12.74</v>
      </c>
      <c r="H18" s="11">
        <f t="shared" si="1"/>
        <v>15.6</v>
      </c>
      <c r="I18" s="11">
        <f t="shared" si="2"/>
        <v>2464.8000000000002</v>
      </c>
      <c r="J18" s="12">
        <f t="shared" si="0"/>
        <v>2.3287180097465278E-3</v>
      </c>
    </row>
    <row r="19" spans="1:10" ht="39" customHeight="1" x14ac:dyDescent="0.2">
      <c r="A19" s="8" t="s">
        <v>66</v>
      </c>
      <c r="B19" s="10" t="s">
        <v>67</v>
      </c>
      <c r="C19" s="8" t="s">
        <v>23</v>
      </c>
      <c r="D19" s="8" t="s">
        <v>68</v>
      </c>
      <c r="E19" s="9" t="s">
        <v>44</v>
      </c>
      <c r="F19" s="27">
        <v>14.7</v>
      </c>
      <c r="G19" s="11">
        <v>708.32</v>
      </c>
      <c r="H19" s="11">
        <f t="shared" si="1"/>
        <v>867.47</v>
      </c>
      <c r="I19" s="11">
        <f t="shared" si="2"/>
        <v>12751.8</v>
      </c>
      <c r="J19" s="12">
        <f t="shared" si="0"/>
        <v>1.204777114438728E-2</v>
      </c>
    </row>
    <row r="20" spans="1:10" ht="24" customHeight="1" x14ac:dyDescent="0.2">
      <c r="A20" s="5" t="s">
        <v>69</v>
      </c>
      <c r="B20" s="5"/>
      <c r="C20" s="5"/>
      <c r="D20" s="5" t="s">
        <v>70</v>
      </c>
      <c r="E20" s="5"/>
      <c r="F20" s="26"/>
      <c r="G20" s="5"/>
      <c r="H20" s="5"/>
      <c r="I20" s="6">
        <v>65394.87</v>
      </c>
      <c r="J20" s="7">
        <f t="shared" si="0"/>
        <v>6.1784409085537534E-2</v>
      </c>
    </row>
    <row r="21" spans="1:10" ht="39" customHeight="1" x14ac:dyDescent="0.2">
      <c r="A21" s="8" t="s">
        <v>71</v>
      </c>
      <c r="B21" s="10" t="s">
        <v>54</v>
      </c>
      <c r="C21" s="8" t="s">
        <v>23</v>
      </c>
      <c r="D21" s="8" t="s">
        <v>55</v>
      </c>
      <c r="E21" s="9" t="s">
        <v>25</v>
      </c>
      <c r="F21" s="27">
        <v>52.5</v>
      </c>
      <c r="G21" s="11">
        <v>119.87</v>
      </c>
      <c r="H21" s="11">
        <f>TRUNC(G21 * (1 + 22.47 / 100), 2)</f>
        <v>146.80000000000001</v>
      </c>
      <c r="I21" s="11">
        <f>TRUNC(F21 * H21, 2)</f>
        <v>7707</v>
      </c>
      <c r="J21" s="12">
        <f t="shared" si="0"/>
        <v>7.2814953347600164E-3</v>
      </c>
    </row>
    <row r="22" spans="1:10" ht="51.95" customHeight="1" x14ac:dyDescent="0.2">
      <c r="A22" s="8" t="s">
        <v>72</v>
      </c>
      <c r="B22" s="10" t="s">
        <v>73</v>
      </c>
      <c r="C22" s="8" t="s">
        <v>23</v>
      </c>
      <c r="D22" s="8" t="s">
        <v>74</v>
      </c>
      <c r="E22" s="9" t="s">
        <v>59</v>
      </c>
      <c r="F22" s="27">
        <v>430</v>
      </c>
      <c r="G22" s="11">
        <v>11.37</v>
      </c>
      <c r="H22" s="11">
        <f>TRUNC(G22 * (1 + 22.47 / 100), 2)</f>
        <v>13.92</v>
      </c>
      <c r="I22" s="11">
        <f>TRUNC(F22 * H22, 2)</f>
        <v>5985.6</v>
      </c>
      <c r="J22" s="12">
        <f t="shared" si="0"/>
        <v>5.6551340957233113E-3</v>
      </c>
    </row>
    <row r="23" spans="1:10" ht="51.95" customHeight="1" x14ac:dyDescent="0.2">
      <c r="A23" s="8" t="s">
        <v>75</v>
      </c>
      <c r="B23" s="10" t="s">
        <v>76</v>
      </c>
      <c r="C23" s="8" t="s">
        <v>23</v>
      </c>
      <c r="D23" s="8" t="s">
        <v>77</v>
      </c>
      <c r="E23" s="9" t="s">
        <v>59</v>
      </c>
      <c r="F23" s="27">
        <v>120</v>
      </c>
      <c r="G23" s="11">
        <v>19.72</v>
      </c>
      <c r="H23" s="11">
        <f>TRUNC(G23 * (1 + 22.47 / 100), 2)</f>
        <v>24.15</v>
      </c>
      <c r="I23" s="11">
        <f>TRUNC(F23 * H23, 2)</f>
        <v>2898</v>
      </c>
      <c r="J23" s="12">
        <f t="shared" si="0"/>
        <v>2.7380009705637118E-3</v>
      </c>
    </row>
    <row r="24" spans="1:10" ht="39" customHeight="1" x14ac:dyDescent="0.2">
      <c r="A24" s="8" t="s">
        <v>78</v>
      </c>
      <c r="B24" s="10" t="s">
        <v>67</v>
      </c>
      <c r="C24" s="8" t="s">
        <v>23</v>
      </c>
      <c r="D24" s="8" t="s">
        <v>68</v>
      </c>
      <c r="E24" s="9" t="s">
        <v>44</v>
      </c>
      <c r="F24" s="27">
        <v>6.12</v>
      </c>
      <c r="G24" s="11">
        <v>708.32</v>
      </c>
      <c r="H24" s="11">
        <f>TRUNC(G24 * (1 + 22.47 / 100), 2)</f>
        <v>867.47</v>
      </c>
      <c r="I24" s="11">
        <f>TRUNC(F24 * H24, 2)</f>
        <v>5308.91</v>
      </c>
      <c r="J24" s="12">
        <f t="shared" si="0"/>
        <v>5.0158042555677696E-3</v>
      </c>
    </row>
    <row r="25" spans="1:10" ht="39" customHeight="1" x14ac:dyDescent="0.2">
      <c r="A25" s="8" t="s">
        <v>79</v>
      </c>
      <c r="B25" s="10" t="s">
        <v>80</v>
      </c>
      <c r="C25" s="8" t="s">
        <v>23</v>
      </c>
      <c r="D25" s="8" t="s">
        <v>81</v>
      </c>
      <c r="E25" s="9" t="s">
        <v>25</v>
      </c>
      <c r="F25" s="27">
        <v>234.35</v>
      </c>
      <c r="G25" s="11">
        <v>151.55000000000001</v>
      </c>
      <c r="H25" s="11">
        <f>TRUNC(G25 * (1 + 22.47 / 100), 2)</f>
        <v>185.6</v>
      </c>
      <c r="I25" s="11">
        <f>TRUNC(F25 * H25, 2)</f>
        <v>43495.360000000001</v>
      </c>
      <c r="J25" s="12">
        <f t="shared" si="0"/>
        <v>4.1093974428922729E-2</v>
      </c>
    </row>
    <row r="26" spans="1:10" ht="26.1" customHeight="1" x14ac:dyDescent="0.2">
      <c r="A26" s="5" t="s">
        <v>82</v>
      </c>
      <c r="B26" s="5"/>
      <c r="C26" s="5"/>
      <c r="D26" s="5" t="s">
        <v>83</v>
      </c>
      <c r="E26" s="5"/>
      <c r="F26" s="26"/>
      <c r="G26" s="5"/>
      <c r="H26" s="5"/>
      <c r="I26" s="6">
        <v>53273.17</v>
      </c>
      <c r="J26" s="7">
        <f t="shared" si="0"/>
        <v>5.0331950022431203E-2</v>
      </c>
    </row>
    <row r="27" spans="1:10" ht="65.099999999999994" customHeight="1" x14ac:dyDescent="0.2">
      <c r="A27" s="8" t="s">
        <v>84</v>
      </c>
      <c r="B27" s="10" t="s">
        <v>85</v>
      </c>
      <c r="C27" s="8" t="s">
        <v>23</v>
      </c>
      <c r="D27" s="8" t="s">
        <v>86</v>
      </c>
      <c r="E27" s="9" t="s">
        <v>25</v>
      </c>
      <c r="F27" s="27">
        <v>535.04999999999995</v>
      </c>
      <c r="G27" s="11">
        <v>61.81</v>
      </c>
      <c r="H27" s="11">
        <f>TRUNC(G27 * (1 + 22.47 / 100), 2)</f>
        <v>75.69</v>
      </c>
      <c r="I27" s="11">
        <f>TRUNC(F27 * H27, 2)</f>
        <v>40497.93</v>
      </c>
      <c r="J27" s="12">
        <f t="shared" si="0"/>
        <v>3.8262033004079113E-2</v>
      </c>
    </row>
    <row r="28" spans="1:10" ht="26.1" customHeight="1" x14ac:dyDescent="0.2">
      <c r="A28" s="8" t="s">
        <v>87</v>
      </c>
      <c r="B28" s="10" t="s">
        <v>88</v>
      </c>
      <c r="C28" s="8" t="s">
        <v>23</v>
      </c>
      <c r="D28" s="8" t="s">
        <v>89</v>
      </c>
      <c r="E28" s="9" t="s">
        <v>52</v>
      </c>
      <c r="F28" s="27">
        <v>148</v>
      </c>
      <c r="G28" s="11">
        <v>67.91</v>
      </c>
      <c r="H28" s="11">
        <f>TRUNC(G28 * (1 + 22.47 / 100), 2)</f>
        <v>83.16</v>
      </c>
      <c r="I28" s="11">
        <f>TRUNC(F28 * H28, 2)</f>
        <v>12307.68</v>
      </c>
      <c r="J28" s="12">
        <f t="shared" si="0"/>
        <v>1.1628171078463626E-2</v>
      </c>
    </row>
    <row r="29" spans="1:10" ht="39" customHeight="1" x14ac:dyDescent="0.2">
      <c r="A29" s="8" t="s">
        <v>87</v>
      </c>
      <c r="B29" s="10" t="s">
        <v>90</v>
      </c>
      <c r="C29" s="8" t="s">
        <v>23</v>
      </c>
      <c r="D29" s="8" t="s">
        <v>91</v>
      </c>
      <c r="E29" s="9" t="s">
        <v>25</v>
      </c>
      <c r="F29" s="27">
        <v>1.45</v>
      </c>
      <c r="G29" s="11">
        <v>263.3</v>
      </c>
      <c r="H29" s="11">
        <f>TRUNC(G29 * (1 + 22.47 / 100), 2)</f>
        <v>322.45999999999998</v>
      </c>
      <c r="I29" s="11">
        <f>TRUNC(F29 * H29, 2)</f>
        <v>467.56</v>
      </c>
      <c r="J29" s="12">
        <f t="shared" si="0"/>
        <v>4.4174593988846416E-4</v>
      </c>
    </row>
    <row r="30" spans="1:10" ht="24" customHeight="1" x14ac:dyDescent="0.2">
      <c r="A30" s="5" t="s">
        <v>92</v>
      </c>
      <c r="B30" s="5"/>
      <c r="C30" s="5"/>
      <c r="D30" s="5" t="s">
        <v>93</v>
      </c>
      <c r="E30" s="5"/>
      <c r="F30" s="26"/>
      <c r="G30" s="5"/>
      <c r="H30" s="5"/>
      <c r="I30" s="6">
        <v>100375.83</v>
      </c>
      <c r="J30" s="7">
        <f t="shared" si="0"/>
        <v>9.4834064858915865E-2</v>
      </c>
    </row>
    <row r="31" spans="1:10" ht="24" customHeight="1" x14ac:dyDescent="0.2">
      <c r="A31" s="5" t="s">
        <v>94</v>
      </c>
      <c r="B31" s="5"/>
      <c r="C31" s="5"/>
      <c r="D31" s="5" t="s">
        <v>95</v>
      </c>
      <c r="E31" s="5"/>
      <c r="F31" s="26"/>
      <c r="G31" s="5"/>
      <c r="H31" s="5"/>
      <c r="I31" s="6">
        <v>49179.51</v>
      </c>
      <c r="J31" s="7">
        <f t="shared" si="0"/>
        <v>4.6464301625896404E-2</v>
      </c>
    </row>
    <row r="32" spans="1:10" ht="39" customHeight="1" x14ac:dyDescent="0.2">
      <c r="A32" s="8" t="s">
        <v>96</v>
      </c>
      <c r="B32" s="10" t="s">
        <v>97</v>
      </c>
      <c r="C32" s="8" t="s">
        <v>23</v>
      </c>
      <c r="D32" s="8" t="s">
        <v>98</v>
      </c>
      <c r="E32" s="9" t="s">
        <v>30</v>
      </c>
      <c r="F32" s="27">
        <v>6</v>
      </c>
      <c r="G32" s="11">
        <v>400.36</v>
      </c>
      <c r="H32" s="11">
        <f t="shared" ref="H32:H37" si="3">TRUNC(G32 * (1 + 22.47 / 100), 2)</f>
        <v>490.32</v>
      </c>
      <c r="I32" s="11">
        <f t="shared" ref="I32:I37" si="4">TRUNC(F32 * H32, 2)</f>
        <v>2941.92</v>
      </c>
      <c r="J32" s="12">
        <f t="shared" si="0"/>
        <v>2.7794961405523794E-3</v>
      </c>
    </row>
    <row r="33" spans="1:10" ht="39" customHeight="1" x14ac:dyDescent="0.2">
      <c r="A33" s="8" t="s">
        <v>99</v>
      </c>
      <c r="B33" s="10" t="s">
        <v>100</v>
      </c>
      <c r="C33" s="8" t="s">
        <v>23</v>
      </c>
      <c r="D33" s="8" t="s">
        <v>101</v>
      </c>
      <c r="E33" s="9" t="s">
        <v>30</v>
      </c>
      <c r="F33" s="27">
        <v>12</v>
      </c>
      <c r="G33" s="11">
        <v>487.52</v>
      </c>
      <c r="H33" s="11">
        <f t="shared" si="3"/>
        <v>597.05999999999995</v>
      </c>
      <c r="I33" s="11">
        <f t="shared" si="4"/>
        <v>7164.72</v>
      </c>
      <c r="J33" s="12">
        <f t="shared" si="0"/>
        <v>6.7691546976595025E-3</v>
      </c>
    </row>
    <row r="34" spans="1:10" ht="65.099999999999994" customHeight="1" x14ac:dyDescent="0.2">
      <c r="A34" s="8" t="s">
        <v>102</v>
      </c>
      <c r="B34" s="10" t="s">
        <v>103</v>
      </c>
      <c r="C34" s="8" t="s">
        <v>23</v>
      </c>
      <c r="D34" s="8" t="s">
        <v>104</v>
      </c>
      <c r="E34" s="9" t="s">
        <v>30</v>
      </c>
      <c r="F34" s="27">
        <v>2</v>
      </c>
      <c r="G34" s="11">
        <v>971.55</v>
      </c>
      <c r="H34" s="11">
        <f t="shared" si="3"/>
        <v>1189.8499999999999</v>
      </c>
      <c r="I34" s="11">
        <f t="shared" si="4"/>
        <v>2379.6999999999998</v>
      </c>
      <c r="J34" s="12">
        <f t="shared" si="0"/>
        <v>2.2483163939442598E-3</v>
      </c>
    </row>
    <row r="35" spans="1:10" ht="39" customHeight="1" x14ac:dyDescent="0.2">
      <c r="A35" s="8" t="s">
        <v>105</v>
      </c>
      <c r="B35" s="10" t="s">
        <v>106</v>
      </c>
      <c r="C35" s="8" t="s">
        <v>23</v>
      </c>
      <c r="D35" s="8" t="s">
        <v>107</v>
      </c>
      <c r="E35" s="9" t="s">
        <v>30</v>
      </c>
      <c r="F35" s="27">
        <v>2</v>
      </c>
      <c r="G35" s="11">
        <v>862.56</v>
      </c>
      <c r="H35" s="11">
        <f t="shared" si="3"/>
        <v>1056.3699999999999</v>
      </c>
      <c r="I35" s="11">
        <f t="shared" si="4"/>
        <v>2112.7399999999998</v>
      </c>
      <c r="J35" s="12">
        <f t="shared" si="0"/>
        <v>1.9960952969457473E-3</v>
      </c>
    </row>
    <row r="36" spans="1:10" ht="39" customHeight="1" x14ac:dyDescent="0.2">
      <c r="A36" s="8" t="s">
        <v>108</v>
      </c>
      <c r="B36" s="10" t="s">
        <v>109</v>
      </c>
      <c r="C36" s="8" t="s">
        <v>23</v>
      </c>
      <c r="D36" s="8" t="s">
        <v>110</v>
      </c>
      <c r="E36" s="9" t="s">
        <v>25</v>
      </c>
      <c r="F36" s="27">
        <v>22.81</v>
      </c>
      <c r="G36" s="11">
        <v>634.36</v>
      </c>
      <c r="H36" s="11">
        <f t="shared" si="3"/>
        <v>776.9</v>
      </c>
      <c r="I36" s="11">
        <f t="shared" si="4"/>
        <v>17721.080000000002</v>
      </c>
      <c r="J36" s="12">
        <f t="shared" si="0"/>
        <v>1.6742696424926568E-2</v>
      </c>
    </row>
    <row r="37" spans="1:10" ht="24" customHeight="1" x14ac:dyDescent="0.2">
      <c r="A37" s="8" t="s">
        <v>111</v>
      </c>
      <c r="B37" s="10" t="s">
        <v>112</v>
      </c>
      <c r="C37" s="8" t="s">
        <v>33</v>
      </c>
      <c r="D37" s="8" t="s">
        <v>113</v>
      </c>
      <c r="E37" s="9" t="s">
        <v>25</v>
      </c>
      <c r="F37" s="27">
        <v>18.7</v>
      </c>
      <c r="G37" s="11">
        <v>736.16</v>
      </c>
      <c r="H37" s="11">
        <f t="shared" si="3"/>
        <v>901.57</v>
      </c>
      <c r="I37" s="11">
        <f t="shared" si="4"/>
        <v>16859.349999999999</v>
      </c>
      <c r="J37" s="12">
        <f t="shared" ref="J37:J68" si="5">I37 / 1058436.44</f>
        <v>1.5928542671867947E-2</v>
      </c>
    </row>
    <row r="38" spans="1:10" ht="24" customHeight="1" x14ac:dyDescent="0.2">
      <c r="A38" s="5" t="s">
        <v>114</v>
      </c>
      <c r="B38" s="5"/>
      <c r="C38" s="5"/>
      <c r="D38" s="5" t="s">
        <v>115</v>
      </c>
      <c r="E38" s="5"/>
      <c r="F38" s="26"/>
      <c r="G38" s="5"/>
      <c r="H38" s="5"/>
      <c r="I38" s="6">
        <v>21021.9</v>
      </c>
      <c r="J38" s="7">
        <f t="shared" si="5"/>
        <v>1.9861277640818943E-2</v>
      </c>
    </row>
    <row r="39" spans="1:10" ht="78" customHeight="1" x14ac:dyDescent="0.2">
      <c r="A39" s="8" t="s">
        <v>116</v>
      </c>
      <c r="B39" s="10" t="s">
        <v>117</v>
      </c>
      <c r="C39" s="8" t="s">
        <v>23</v>
      </c>
      <c r="D39" s="8" t="s">
        <v>118</v>
      </c>
      <c r="E39" s="9" t="s">
        <v>25</v>
      </c>
      <c r="F39" s="27">
        <v>26.76</v>
      </c>
      <c r="G39" s="11">
        <v>525.12</v>
      </c>
      <c r="H39" s="11">
        <f>TRUNC(G39 * (1 + 22.47 / 100), 2)</f>
        <v>643.11</v>
      </c>
      <c r="I39" s="11">
        <f>TRUNC(F39 * H39, 2)</f>
        <v>17209.62</v>
      </c>
      <c r="J39" s="12">
        <f t="shared" si="5"/>
        <v>1.6259474210846329E-2</v>
      </c>
    </row>
    <row r="40" spans="1:10" ht="26.1" customHeight="1" x14ac:dyDescent="0.2">
      <c r="A40" s="8" t="s">
        <v>119</v>
      </c>
      <c r="B40" s="10" t="s">
        <v>120</v>
      </c>
      <c r="C40" s="8" t="s">
        <v>23</v>
      </c>
      <c r="D40" s="8" t="s">
        <v>121</v>
      </c>
      <c r="E40" s="9" t="s">
        <v>25</v>
      </c>
      <c r="F40" s="27">
        <v>1.46</v>
      </c>
      <c r="G40" s="11">
        <v>590.20000000000005</v>
      </c>
      <c r="H40" s="11">
        <f>TRUNC(G40 * (1 + 22.47 / 100), 2)</f>
        <v>722.81</v>
      </c>
      <c r="I40" s="11">
        <f>TRUNC(F40 * H40, 2)</f>
        <v>1055.3</v>
      </c>
      <c r="J40" s="12">
        <f t="shared" si="5"/>
        <v>9.9703672333881482E-4</v>
      </c>
    </row>
    <row r="41" spans="1:10" ht="26.1" customHeight="1" x14ac:dyDescent="0.2">
      <c r="A41" s="8" t="s">
        <v>122</v>
      </c>
      <c r="B41" s="10" t="s">
        <v>123</v>
      </c>
      <c r="C41" s="8" t="s">
        <v>23</v>
      </c>
      <c r="D41" s="8" t="s">
        <v>124</v>
      </c>
      <c r="E41" s="9" t="s">
        <v>25</v>
      </c>
      <c r="F41" s="27">
        <v>2.84</v>
      </c>
      <c r="G41" s="11">
        <v>792.66</v>
      </c>
      <c r="H41" s="11">
        <f>TRUNC(G41 * (1 + 22.47 / 100), 2)</f>
        <v>970.77</v>
      </c>
      <c r="I41" s="11">
        <f>TRUNC(F41 * H41, 2)</f>
        <v>2756.98</v>
      </c>
      <c r="J41" s="12">
        <f t="shared" si="5"/>
        <v>2.6047667066337967E-3</v>
      </c>
    </row>
    <row r="42" spans="1:10" ht="24" customHeight="1" x14ac:dyDescent="0.2">
      <c r="A42" s="5" t="s">
        <v>125</v>
      </c>
      <c r="B42" s="5"/>
      <c r="C42" s="5"/>
      <c r="D42" s="5" t="s">
        <v>126</v>
      </c>
      <c r="E42" s="5"/>
      <c r="F42" s="26"/>
      <c r="G42" s="5"/>
      <c r="H42" s="5"/>
      <c r="I42" s="6">
        <v>30174.42</v>
      </c>
      <c r="J42" s="7">
        <f t="shared" si="5"/>
        <v>2.8508485592200511E-2</v>
      </c>
    </row>
    <row r="43" spans="1:10" ht="24" customHeight="1" x14ac:dyDescent="0.2">
      <c r="A43" s="8" t="s">
        <v>127</v>
      </c>
      <c r="B43" s="10" t="s">
        <v>128</v>
      </c>
      <c r="C43" s="8" t="s">
        <v>23</v>
      </c>
      <c r="D43" s="8" t="s">
        <v>129</v>
      </c>
      <c r="E43" s="9" t="s">
        <v>25</v>
      </c>
      <c r="F43" s="27">
        <v>26.3</v>
      </c>
      <c r="G43" s="11">
        <v>536.19000000000005</v>
      </c>
      <c r="H43" s="11">
        <f>TRUNC(G43 * (1 + 22.47 / 100), 2)</f>
        <v>656.67</v>
      </c>
      <c r="I43" s="11">
        <f>TRUNC(F43 * H43, 2)</f>
        <v>17270.419999999998</v>
      </c>
      <c r="J43" s="12">
        <f t="shared" si="5"/>
        <v>1.6316917433417163E-2</v>
      </c>
    </row>
    <row r="44" spans="1:10" ht="65.099999999999994" customHeight="1" x14ac:dyDescent="0.2">
      <c r="A44" s="8" t="s">
        <v>130</v>
      </c>
      <c r="B44" s="10" t="s">
        <v>131</v>
      </c>
      <c r="C44" s="8" t="s">
        <v>23</v>
      </c>
      <c r="D44" s="8" t="s">
        <v>132</v>
      </c>
      <c r="E44" s="9" t="s">
        <v>52</v>
      </c>
      <c r="F44" s="27">
        <v>20</v>
      </c>
      <c r="G44" s="11">
        <v>526.83000000000004</v>
      </c>
      <c r="H44" s="11">
        <f>TRUNC(G44 * (1 + 22.47 / 100), 2)</f>
        <v>645.20000000000005</v>
      </c>
      <c r="I44" s="11">
        <f>TRUNC(F44 * H44, 2)</f>
        <v>12904</v>
      </c>
      <c r="J44" s="12">
        <f t="shared" si="5"/>
        <v>1.2191568158783347E-2</v>
      </c>
    </row>
    <row r="45" spans="1:10" ht="24" customHeight="1" x14ac:dyDescent="0.2">
      <c r="A45" s="5" t="s">
        <v>133</v>
      </c>
      <c r="B45" s="5"/>
      <c r="C45" s="5"/>
      <c r="D45" s="5" t="s">
        <v>134</v>
      </c>
      <c r="E45" s="5"/>
      <c r="F45" s="26"/>
      <c r="G45" s="5"/>
      <c r="H45" s="5"/>
      <c r="I45" s="6">
        <v>87933.84</v>
      </c>
      <c r="J45" s="7">
        <f t="shared" si="5"/>
        <v>8.3078999056381692E-2</v>
      </c>
    </row>
    <row r="46" spans="1:10" ht="51.95" customHeight="1" x14ac:dyDescent="0.2">
      <c r="A46" s="8" t="s">
        <v>135</v>
      </c>
      <c r="B46" s="10" t="s">
        <v>136</v>
      </c>
      <c r="C46" s="8" t="s">
        <v>23</v>
      </c>
      <c r="D46" s="8" t="s">
        <v>137</v>
      </c>
      <c r="E46" s="9" t="s">
        <v>30</v>
      </c>
      <c r="F46" s="27">
        <v>5</v>
      </c>
      <c r="G46" s="11">
        <v>461.26</v>
      </c>
      <c r="H46" s="11">
        <f t="shared" ref="H46:H52" si="6">TRUNC(G46 * (1 + 22.47 / 100), 2)</f>
        <v>564.9</v>
      </c>
      <c r="I46" s="11">
        <f t="shared" ref="I46:I52" si="7">TRUNC(F46 * H46, 2)</f>
        <v>2824.5</v>
      </c>
      <c r="J46" s="12">
        <f t="shared" si="5"/>
        <v>2.6685589169624583E-3</v>
      </c>
    </row>
    <row r="47" spans="1:10" ht="51.95" customHeight="1" x14ac:dyDescent="0.2">
      <c r="A47" s="8" t="s">
        <v>138</v>
      </c>
      <c r="B47" s="10" t="s">
        <v>139</v>
      </c>
      <c r="C47" s="8" t="s">
        <v>23</v>
      </c>
      <c r="D47" s="8" t="s">
        <v>140</v>
      </c>
      <c r="E47" s="9" t="s">
        <v>25</v>
      </c>
      <c r="F47" s="27">
        <v>295</v>
      </c>
      <c r="G47" s="11">
        <v>22.14</v>
      </c>
      <c r="H47" s="11">
        <f t="shared" si="6"/>
        <v>27.11</v>
      </c>
      <c r="I47" s="11">
        <f t="shared" si="7"/>
        <v>7997.45</v>
      </c>
      <c r="J47" s="12">
        <f t="shared" si="5"/>
        <v>7.5559095452155823E-3</v>
      </c>
    </row>
    <row r="48" spans="1:10" ht="26.1" customHeight="1" x14ac:dyDescent="0.2">
      <c r="A48" s="8" t="s">
        <v>141</v>
      </c>
      <c r="B48" s="10" t="s">
        <v>142</v>
      </c>
      <c r="C48" s="8" t="s">
        <v>23</v>
      </c>
      <c r="D48" s="8" t="s">
        <v>143</v>
      </c>
      <c r="E48" s="9" t="s">
        <v>52</v>
      </c>
      <c r="F48" s="27">
        <v>76.5</v>
      </c>
      <c r="G48" s="11">
        <v>53.9</v>
      </c>
      <c r="H48" s="11">
        <f t="shared" si="6"/>
        <v>66.010000000000005</v>
      </c>
      <c r="I48" s="11">
        <f t="shared" si="7"/>
        <v>5049.76</v>
      </c>
      <c r="J48" s="12">
        <f t="shared" si="5"/>
        <v>4.7709619672580443E-3</v>
      </c>
    </row>
    <row r="49" spans="1:10" ht="51.95" customHeight="1" x14ac:dyDescent="0.2">
      <c r="A49" s="8" t="s">
        <v>141</v>
      </c>
      <c r="B49" s="10" t="s">
        <v>144</v>
      </c>
      <c r="C49" s="8" t="s">
        <v>23</v>
      </c>
      <c r="D49" s="8" t="s">
        <v>145</v>
      </c>
      <c r="E49" s="9" t="s">
        <v>25</v>
      </c>
      <c r="F49" s="27">
        <v>295</v>
      </c>
      <c r="G49" s="11">
        <v>81.99</v>
      </c>
      <c r="H49" s="11">
        <f t="shared" si="6"/>
        <v>100.41</v>
      </c>
      <c r="I49" s="11">
        <f t="shared" si="7"/>
        <v>29620.95</v>
      </c>
      <c r="J49" s="12">
        <f t="shared" si="5"/>
        <v>2.79855727567354E-2</v>
      </c>
    </row>
    <row r="50" spans="1:10" ht="24" customHeight="1" x14ac:dyDescent="0.2">
      <c r="A50" s="8" t="s">
        <v>146</v>
      </c>
      <c r="B50" s="10" t="s">
        <v>147</v>
      </c>
      <c r="C50" s="8" t="s">
        <v>33</v>
      </c>
      <c r="D50" s="8" t="s">
        <v>148</v>
      </c>
      <c r="E50" s="9" t="s">
        <v>52</v>
      </c>
      <c r="F50" s="27">
        <v>34.799999999999997</v>
      </c>
      <c r="G50" s="11">
        <v>96.79</v>
      </c>
      <c r="H50" s="11">
        <f t="shared" si="6"/>
        <v>118.53</v>
      </c>
      <c r="I50" s="11">
        <f t="shared" si="7"/>
        <v>4124.84</v>
      </c>
      <c r="J50" s="12">
        <f t="shared" si="5"/>
        <v>3.8971069438992487E-3</v>
      </c>
    </row>
    <row r="51" spans="1:10" ht="26.1" customHeight="1" x14ac:dyDescent="0.2">
      <c r="A51" s="8" t="s">
        <v>149</v>
      </c>
      <c r="B51" s="10" t="s">
        <v>150</v>
      </c>
      <c r="C51" s="8" t="s">
        <v>33</v>
      </c>
      <c r="D51" s="8" t="s">
        <v>151</v>
      </c>
      <c r="E51" s="9" t="s">
        <v>25</v>
      </c>
      <c r="F51" s="27">
        <v>35.07</v>
      </c>
      <c r="G51" s="11">
        <v>669.47</v>
      </c>
      <c r="H51" s="11">
        <f t="shared" si="6"/>
        <v>819.89</v>
      </c>
      <c r="I51" s="11">
        <f t="shared" si="7"/>
        <v>28753.54</v>
      </c>
      <c r="J51" s="12">
        <f t="shared" si="5"/>
        <v>2.7166052597357666E-2</v>
      </c>
    </row>
    <row r="52" spans="1:10" ht="39" customHeight="1" x14ac:dyDescent="0.2">
      <c r="A52" s="8" t="s">
        <v>149</v>
      </c>
      <c r="B52" s="10" t="s">
        <v>152</v>
      </c>
      <c r="C52" s="8" t="s">
        <v>23</v>
      </c>
      <c r="D52" s="8" t="s">
        <v>153</v>
      </c>
      <c r="E52" s="9" t="s">
        <v>52</v>
      </c>
      <c r="F52" s="27">
        <v>52</v>
      </c>
      <c r="G52" s="11">
        <v>150.16</v>
      </c>
      <c r="H52" s="11">
        <f t="shared" si="6"/>
        <v>183.9</v>
      </c>
      <c r="I52" s="11">
        <f t="shared" si="7"/>
        <v>9562.7999999999993</v>
      </c>
      <c r="J52" s="12">
        <f t="shared" si="5"/>
        <v>9.0348363289532996E-3</v>
      </c>
    </row>
    <row r="53" spans="1:10" ht="24" customHeight="1" x14ac:dyDescent="0.2">
      <c r="A53" s="5" t="s">
        <v>154</v>
      </c>
      <c r="B53" s="5"/>
      <c r="C53" s="5"/>
      <c r="D53" s="5" t="s">
        <v>155</v>
      </c>
      <c r="E53" s="5"/>
      <c r="F53" s="26"/>
      <c r="G53" s="5"/>
      <c r="H53" s="5"/>
      <c r="I53" s="6">
        <v>6834.45</v>
      </c>
      <c r="J53" s="7">
        <f t="shared" si="5"/>
        <v>6.4571189555794207E-3</v>
      </c>
    </row>
    <row r="54" spans="1:10" ht="26.1" customHeight="1" x14ac:dyDescent="0.2">
      <c r="A54" s="8" t="s">
        <v>156</v>
      </c>
      <c r="B54" s="10" t="s">
        <v>157</v>
      </c>
      <c r="C54" s="8" t="s">
        <v>23</v>
      </c>
      <c r="D54" s="8" t="s">
        <v>158</v>
      </c>
      <c r="E54" s="9" t="s">
        <v>25</v>
      </c>
      <c r="F54" s="27">
        <v>345</v>
      </c>
      <c r="G54" s="11">
        <v>16.18</v>
      </c>
      <c r="H54" s="11">
        <f>TRUNC(G54 * (1 + 22.47 / 100), 2)</f>
        <v>19.809999999999999</v>
      </c>
      <c r="I54" s="11">
        <f>TRUNC(F54 * H54, 2)</f>
        <v>6834.45</v>
      </c>
      <c r="J54" s="12">
        <f t="shared" si="5"/>
        <v>6.4571189555794207E-3</v>
      </c>
    </row>
    <row r="55" spans="1:10" ht="24" customHeight="1" x14ac:dyDescent="0.2">
      <c r="A55" s="5" t="s">
        <v>159</v>
      </c>
      <c r="B55" s="5"/>
      <c r="C55" s="5"/>
      <c r="D55" s="5" t="s">
        <v>160</v>
      </c>
      <c r="E55" s="5"/>
      <c r="F55" s="26"/>
      <c r="G55" s="5"/>
      <c r="H55" s="5"/>
      <c r="I55" s="6">
        <v>148283.28</v>
      </c>
      <c r="J55" s="7">
        <f t="shared" si="5"/>
        <v>0.14009653711468967</v>
      </c>
    </row>
    <row r="56" spans="1:10" ht="51.95" customHeight="1" x14ac:dyDescent="0.2">
      <c r="A56" s="8" t="s">
        <v>161</v>
      </c>
      <c r="B56" s="10" t="s">
        <v>162</v>
      </c>
      <c r="C56" s="8" t="s">
        <v>23</v>
      </c>
      <c r="D56" s="8" t="s">
        <v>163</v>
      </c>
      <c r="E56" s="9" t="s">
        <v>25</v>
      </c>
      <c r="F56" s="27">
        <v>1524.86</v>
      </c>
      <c r="G56" s="11">
        <v>5.32</v>
      </c>
      <c r="H56" s="11">
        <f t="shared" ref="H56:H63" si="8">TRUNC(G56 * (1 + 22.47 / 100), 2)</f>
        <v>6.51</v>
      </c>
      <c r="I56" s="11">
        <f t="shared" ref="I56:I63" si="9">TRUNC(F56 * H56, 2)</f>
        <v>9926.83</v>
      </c>
      <c r="J56" s="12">
        <f t="shared" si="5"/>
        <v>9.3787681761977135E-3</v>
      </c>
    </row>
    <row r="57" spans="1:10" ht="51.95" customHeight="1" x14ac:dyDescent="0.2">
      <c r="A57" s="8" t="s">
        <v>164</v>
      </c>
      <c r="B57" s="10" t="s">
        <v>165</v>
      </c>
      <c r="C57" s="8" t="s">
        <v>23</v>
      </c>
      <c r="D57" s="8" t="s">
        <v>166</v>
      </c>
      <c r="E57" s="9" t="s">
        <v>25</v>
      </c>
      <c r="F57" s="27">
        <v>307.55</v>
      </c>
      <c r="G57" s="11">
        <v>7.86</v>
      </c>
      <c r="H57" s="11">
        <f t="shared" si="8"/>
        <v>9.6199999999999992</v>
      </c>
      <c r="I57" s="11">
        <f t="shared" si="9"/>
        <v>2958.63</v>
      </c>
      <c r="J57" s="12">
        <f t="shared" si="5"/>
        <v>2.7952835788609093E-3</v>
      </c>
    </row>
    <row r="58" spans="1:10" ht="51.95" customHeight="1" x14ac:dyDescent="0.2">
      <c r="A58" s="8" t="s">
        <v>167</v>
      </c>
      <c r="B58" s="10" t="s">
        <v>168</v>
      </c>
      <c r="C58" s="8" t="s">
        <v>23</v>
      </c>
      <c r="D58" s="8" t="s">
        <v>169</v>
      </c>
      <c r="E58" s="9" t="s">
        <v>25</v>
      </c>
      <c r="F58" s="27">
        <v>302.82</v>
      </c>
      <c r="G58" s="11">
        <v>44.09</v>
      </c>
      <c r="H58" s="11">
        <f t="shared" si="8"/>
        <v>53.99</v>
      </c>
      <c r="I58" s="11">
        <f t="shared" si="9"/>
        <v>16349.25</v>
      </c>
      <c r="J58" s="12">
        <f t="shared" si="5"/>
        <v>1.54466053719768E-2</v>
      </c>
    </row>
    <row r="59" spans="1:10" ht="51.95" customHeight="1" x14ac:dyDescent="0.2">
      <c r="A59" s="8" t="s">
        <v>170</v>
      </c>
      <c r="B59" s="10" t="s">
        <v>171</v>
      </c>
      <c r="C59" s="8" t="s">
        <v>23</v>
      </c>
      <c r="D59" s="8" t="s">
        <v>172</v>
      </c>
      <c r="E59" s="9" t="s">
        <v>25</v>
      </c>
      <c r="F59" s="27">
        <v>1222.04</v>
      </c>
      <c r="G59" s="11">
        <v>45.49</v>
      </c>
      <c r="H59" s="11">
        <f t="shared" si="8"/>
        <v>55.71</v>
      </c>
      <c r="I59" s="11">
        <f t="shared" si="9"/>
        <v>68079.839999999997</v>
      </c>
      <c r="J59" s="12">
        <f t="shared" si="5"/>
        <v>6.4321141475438992E-2</v>
      </c>
    </row>
    <row r="60" spans="1:10" ht="51.95" customHeight="1" x14ac:dyDescent="0.2">
      <c r="A60" s="8" t="s">
        <v>173</v>
      </c>
      <c r="B60" s="10" t="s">
        <v>171</v>
      </c>
      <c r="C60" s="8" t="s">
        <v>23</v>
      </c>
      <c r="D60" s="8" t="s">
        <v>174</v>
      </c>
      <c r="E60" s="9" t="s">
        <v>25</v>
      </c>
      <c r="F60" s="27">
        <v>307.55</v>
      </c>
      <c r="G60" s="11">
        <v>45.49</v>
      </c>
      <c r="H60" s="11">
        <f t="shared" si="8"/>
        <v>55.71</v>
      </c>
      <c r="I60" s="11">
        <f t="shared" si="9"/>
        <v>17133.61</v>
      </c>
      <c r="J60" s="12">
        <f t="shared" si="5"/>
        <v>1.6187660734734342E-2</v>
      </c>
    </row>
    <row r="61" spans="1:10" ht="26.1" customHeight="1" x14ac:dyDescent="0.2">
      <c r="A61" s="8" t="s">
        <v>175</v>
      </c>
      <c r="B61" s="10" t="s">
        <v>176</v>
      </c>
      <c r="C61" s="8" t="s">
        <v>23</v>
      </c>
      <c r="D61" s="8" t="s">
        <v>177</v>
      </c>
      <c r="E61" s="9" t="s">
        <v>52</v>
      </c>
      <c r="F61" s="27">
        <v>246.8</v>
      </c>
      <c r="G61" s="11">
        <v>8.68</v>
      </c>
      <c r="H61" s="11">
        <f t="shared" si="8"/>
        <v>10.63</v>
      </c>
      <c r="I61" s="11">
        <f t="shared" si="9"/>
        <v>2623.48</v>
      </c>
      <c r="J61" s="12">
        <f t="shared" si="5"/>
        <v>2.4786372623376422E-3</v>
      </c>
    </row>
    <row r="62" spans="1:10" ht="39" customHeight="1" x14ac:dyDescent="0.2">
      <c r="A62" s="8" t="s">
        <v>178</v>
      </c>
      <c r="B62" s="10" t="s">
        <v>179</v>
      </c>
      <c r="C62" s="8" t="s">
        <v>23</v>
      </c>
      <c r="D62" s="8" t="s">
        <v>180</v>
      </c>
      <c r="E62" s="9" t="s">
        <v>25</v>
      </c>
      <c r="F62" s="27">
        <v>302.82</v>
      </c>
      <c r="G62" s="11">
        <v>82.84</v>
      </c>
      <c r="H62" s="11">
        <f t="shared" si="8"/>
        <v>101.45</v>
      </c>
      <c r="I62" s="11">
        <f t="shared" si="9"/>
        <v>30721.08</v>
      </c>
      <c r="J62" s="12">
        <f t="shared" si="5"/>
        <v>2.9024964408821755E-2</v>
      </c>
    </row>
    <row r="63" spans="1:10" ht="26.1" customHeight="1" x14ac:dyDescent="0.2">
      <c r="A63" s="8" t="s">
        <v>181</v>
      </c>
      <c r="B63" s="10" t="s">
        <v>182</v>
      </c>
      <c r="C63" s="8" t="s">
        <v>23</v>
      </c>
      <c r="D63" s="8" t="s">
        <v>183</v>
      </c>
      <c r="E63" s="9" t="s">
        <v>25</v>
      </c>
      <c r="F63" s="27">
        <v>6.82</v>
      </c>
      <c r="G63" s="11">
        <v>58.74</v>
      </c>
      <c r="H63" s="11">
        <f t="shared" si="8"/>
        <v>71.930000000000007</v>
      </c>
      <c r="I63" s="11">
        <f t="shared" si="9"/>
        <v>490.56</v>
      </c>
      <c r="J63" s="12">
        <f t="shared" si="5"/>
        <v>4.6347610632150953E-4</v>
      </c>
    </row>
    <row r="64" spans="1:10" ht="26.1" customHeight="1" x14ac:dyDescent="0.2">
      <c r="A64" s="5" t="s">
        <v>184</v>
      </c>
      <c r="B64" s="5"/>
      <c r="C64" s="5"/>
      <c r="D64" s="5" t="s">
        <v>185</v>
      </c>
      <c r="E64" s="5"/>
      <c r="F64" s="26"/>
      <c r="G64" s="5"/>
      <c r="H64" s="5"/>
      <c r="I64" s="6">
        <v>56966.78</v>
      </c>
      <c r="J64" s="7">
        <f t="shared" si="5"/>
        <v>5.3821635241507751E-2</v>
      </c>
    </row>
    <row r="65" spans="1:10" ht="24" customHeight="1" x14ac:dyDescent="0.2">
      <c r="A65" s="5" t="s">
        <v>186</v>
      </c>
      <c r="B65" s="5"/>
      <c r="C65" s="5"/>
      <c r="D65" s="5" t="s">
        <v>187</v>
      </c>
      <c r="E65" s="5"/>
      <c r="F65" s="26"/>
      <c r="G65" s="5"/>
      <c r="H65" s="5"/>
      <c r="I65" s="6">
        <v>56966.78</v>
      </c>
      <c r="J65" s="7">
        <f t="shared" si="5"/>
        <v>5.3821635241507751E-2</v>
      </c>
    </row>
    <row r="66" spans="1:10" ht="51.95" customHeight="1" x14ac:dyDescent="0.2">
      <c r="A66" s="8" t="s">
        <v>188</v>
      </c>
      <c r="B66" s="10" t="s">
        <v>189</v>
      </c>
      <c r="C66" s="8" t="s">
        <v>23</v>
      </c>
      <c r="D66" s="8" t="s">
        <v>190</v>
      </c>
      <c r="E66" s="9" t="s">
        <v>25</v>
      </c>
      <c r="F66" s="27">
        <v>300.73</v>
      </c>
      <c r="G66" s="11">
        <v>38.69</v>
      </c>
      <c r="H66" s="11">
        <f>TRUNC(G66 * (1 + 22.47 / 100), 2)</f>
        <v>47.38</v>
      </c>
      <c r="I66" s="11">
        <f>TRUNC(F66 * H66, 2)</f>
        <v>14248.58</v>
      </c>
      <c r="J66" s="12">
        <f t="shared" si="5"/>
        <v>1.3461913688459178E-2</v>
      </c>
    </row>
    <row r="67" spans="1:10" ht="39" customHeight="1" x14ac:dyDescent="0.2">
      <c r="A67" s="8" t="s">
        <v>191</v>
      </c>
      <c r="B67" s="10" t="s">
        <v>192</v>
      </c>
      <c r="C67" s="8" t="s">
        <v>23</v>
      </c>
      <c r="D67" s="8" t="s">
        <v>193</v>
      </c>
      <c r="E67" s="9" t="s">
        <v>25</v>
      </c>
      <c r="F67" s="27">
        <v>300.73</v>
      </c>
      <c r="G67" s="11">
        <v>60.99</v>
      </c>
      <c r="H67" s="11">
        <f>TRUNC(G67 * (1 + 22.47 / 100), 2)</f>
        <v>74.69</v>
      </c>
      <c r="I67" s="11">
        <f>TRUNC(F67 * H67, 2)</f>
        <v>22461.52</v>
      </c>
      <c r="J67" s="12">
        <f t="shared" si="5"/>
        <v>2.1221415997355497E-2</v>
      </c>
    </row>
    <row r="68" spans="1:10" ht="26.1" customHeight="1" x14ac:dyDescent="0.2">
      <c r="A68" s="8" t="s">
        <v>194</v>
      </c>
      <c r="B68" s="10" t="s">
        <v>176</v>
      </c>
      <c r="C68" s="8" t="s">
        <v>23</v>
      </c>
      <c r="D68" s="8" t="s">
        <v>177</v>
      </c>
      <c r="E68" s="9" t="s">
        <v>52</v>
      </c>
      <c r="F68" s="27">
        <v>204.25</v>
      </c>
      <c r="G68" s="11">
        <v>8.68</v>
      </c>
      <c r="H68" s="11">
        <f>TRUNC(G68 * (1 + 22.47 / 100), 2)</f>
        <v>10.63</v>
      </c>
      <c r="I68" s="11">
        <f>TRUNC(F68 * H68, 2)</f>
        <v>2171.17</v>
      </c>
      <c r="J68" s="12">
        <f t="shared" si="5"/>
        <v>2.0512993675841323E-3</v>
      </c>
    </row>
    <row r="69" spans="1:10" ht="26.1" customHeight="1" x14ac:dyDescent="0.2">
      <c r="A69" s="8" t="s">
        <v>195</v>
      </c>
      <c r="B69" s="10" t="s">
        <v>196</v>
      </c>
      <c r="C69" s="8" t="s">
        <v>23</v>
      </c>
      <c r="D69" s="8" t="s">
        <v>197</v>
      </c>
      <c r="E69" s="9" t="s">
        <v>52</v>
      </c>
      <c r="F69" s="27">
        <v>27.45</v>
      </c>
      <c r="G69" s="11">
        <v>143.41999999999999</v>
      </c>
      <c r="H69" s="11">
        <f>TRUNC(G69 * (1 + 22.47 / 100), 2)</f>
        <v>175.64</v>
      </c>
      <c r="I69" s="11">
        <f>TRUNC(F69 * H69, 2)</f>
        <v>4821.3100000000004</v>
      </c>
      <c r="J69" s="12">
        <f t="shared" ref="J69:J100" si="10">I69 / 1058436.44</f>
        <v>4.5551247271872087E-3</v>
      </c>
    </row>
    <row r="70" spans="1:10" ht="26.1" customHeight="1" x14ac:dyDescent="0.2">
      <c r="A70" s="8" t="s">
        <v>198</v>
      </c>
      <c r="B70" s="10" t="s">
        <v>199</v>
      </c>
      <c r="C70" s="8" t="s">
        <v>23</v>
      </c>
      <c r="D70" s="8" t="s">
        <v>200</v>
      </c>
      <c r="E70" s="9" t="s">
        <v>52</v>
      </c>
      <c r="F70" s="27">
        <v>60</v>
      </c>
      <c r="G70" s="11">
        <v>180.51</v>
      </c>
      <c r="H70" s="11">
        <f>TRUNC(G70 * (1 + 22.47 / 100), 2)</f>
        <v>221.07</v>
      </c>
      <c r="I70" s="11">
        <f>TRUNC(F70 * H70, 2)</f>
        <v>13264.2</v>
      </c>
      <c r="J70" s="12">
        <f t="shared" si="10"/>
        <v>1.2531881460921736E-2</v>
      </c>
    </row>
    <row r="71" spans="1:10" ht="24" customHeight="1" x14ac:dyDescent="0.2">
      <c r="A71" s="5" t="s">
        <v>201</v>
      </c>
      <c r="B71" s="5"/>
      <c r="C71" s="5"/>
      <c r="D71" s="5" t="s">
        <v>202</v>
      </c>
      <c r="E71" s="5"/>
      <c r="F71" s="26"/>
      <c r="G71" s="5"/>
      <c r="H71" s="5"/>
      <c r="I71" s="6">
        <v>87839.82</v>
      </c>
      <c r="J71" s="7">
        <f t="shared" si="10"/>
        <v>8.2990169915162795E-2</v>
      </c>
    </row>
    <row r="72" spans="1:10" ht="26.1" customHeight="1" x14ac:dyDescent="0.2">
      <c r="A72" s="8" t="s">
        <v>203</v>
      </c>
      <c r="B72" s="10" t="s">
        <v>204</v>
      </c>
      <c r="C72" s="8" t="s">
        <v>23</v>
      </c>
      <c r="D72" s="8" t="s">
        <v>205</v>
      </c>
      <c r="E72" s="9" t="s">
        <v>25</v>
      </c>
      <c r="F72" s="27">
        <v>1222.04</v>
      </c>
      <c r="G72" s="11">
        <v>4.5</v>
      </c>
      <c r="H72" s="11">
        <f t="shared" ref="H72:H82" si="11">TRUNC(G72 * (1 + 22.47 / 100), 2)</f>
        <v>5.51</v>
      </c>
      <c r="I72" s="11">
        <f t="shared" ref="I72:I82" si="12">TRUNC(F72 * H72, 2)</f>
        <v>6733.44</v>
      </c>
      <c r="J72" s="12">
        <f t="shared" si="10"/>
        <v>6.361685733344555E-3</v>
      </c>
    </row>
    <row r="73" spans="1:10" ht="26.1" customHeight="1" x14ac:dyDescent="0.2">
      <c r="A73" s="8" t="s">
        <v>206</v>
      </c>
      <c r="B73" s="10" t="s">
        <v>207</v>
      </c>
      <c r="C73" s="8" t="s">
        <v>23</v>
      </c>
      <c r="D73" s="8" t="s">
        <v>208</v>
      </c>
      <c r="E73" s="9" t="s">
        <v>25</v>
      </c>
      <c r="F73" s="27">
        <v>1222.04</v>
      </c>
      <c r="G73" s="11">
        <v>18.43</v>
      </c>
      <c r="H73" s="11">
        <f t="shared" si="11"/>
        <v>22.57</v>
      </c>
      <c r="I73" s="11">
        <f t="shared" si="12"/>
        <v>27581.439999999999</v>
      </c>
      <c r="J73" s="12">
        <f t="shared" si="10"/>
        <v>2.6058664420132778E-2</v>
      </c>
    </row>
    <row r="74" spans="1:10" ht="26.1" customHeight="1" x14ac:dyDescent="0.2">
      <c r="A74" s="8" t="s">
        <v>209</v>
      </c>
      <c r="B74" s="10" t="s">
        <v>210</v>
      </c>
      <c r="C74" s="8" t="s">
        <v>23</v>
      </c>
      <c r="D74" s="8" t="s">
        <v>211</v>
      </c>
      <c r="E74" s="9" t="s">
        <v>25</v>
      </c>
      <c r="F74" s="27">
        <v>1222.04</v>
      </c>
      <c r="G74" s="11">
        <v>14.74</v>
      </c>
      <c r="H74" s="11">
        <f t="shared" si="11"/>
        <v>18.05</v>
      </c>
      <c r="I74" s="11">
        <f t="shared" si="12"/>
        <v>22057.82</v>
      </c>
      <c r="J74" s="12">
        <f t="shared" si="10"/>
        <v>2.0840004336963303E-2</v>
      </c>
    </row>
    <row r="75" spans="1:10" ht="26.1" customHeight="1" x14ac:dyDescent="0.2">
      <c r="A75" s="8" t="s">
        <v>212</v>
      </c>
      <c r="B75" s="10" t="s">
        <v>213</v>
      </c>
      <c r="C75" s="8" t="s">
        <v>23</v>
      </c>
      <c r="D75" s="8" t="s">
        <v>214</v>
      </c>
      <c r="E75" s="9" t="s">
        <v>25</v>
      </c>
      <c r="F75" s="27">
        <v>307.55</v>
      </c>
      <c r="G75" s="11">
        <v>5.57</v>
      </c>
      <c r="H75" s="11">
        <f t="shared" si="11"/>
        <v>6.82</v>
      </c>
      <c r="I75" s="11">
        <f t="shared" si="12"/>
        <v>2097.4899999999998</v>
      </c>
      <c r="J75" s="12">
        <f t="shared" si="10"/>
        <v>1.9816872518107938E-3</v>
      </c>
    </row>
    <row r="76" spans="1:10" ht="26.1" customHeight="1" x14ac:dyDescent="0.2">
      <c r="A76" s="8" t="s">
        <v>215</v>
      </c>
      <c r="B76" s="10" t="s">
        <v>216</v>
      </c>
      <c r="C76" s="8" t="s">
        <v>23</v>
      </c>
      <c r="D76" s="8" t="s">
        <v>217</v>
      </c>
      <c r="E76" s="9" t="s">
        <v>25</v>
      </c>
      <c r="F76" s="27">
        <v>307.55</v>
      </c>
      <c r="G76" s="11">
        <v>33.950000000000003</v>
      </c>
      <c r="H76" s="11">
        <f t="shared" si="11"/>
        <v>41.57</v>
      </c>
      <c r="I76" s="11">
        <f t="shared" si="12"/>
        <v>12784.85</v>
      </c>
      <c r="J76" s="12">
        <f t="shared" si="10"/>
        <v>1.2078996448761724E-2</v>
      </c>
    </row>
    <row r="77" spans="1:10" ht="26.1" customHeight="1" x14ac:dyDescent="0.2">
      <c r="A77" s="8" t="s">
        <v>218</v>
      </c>
      <c r="B77" s="10" t="s">
        <v>219</v>
      </c>
      <c r="C77" s="8" t="s">
        <v>23</v>
      </c>
      <c r="D77" s="8" t="s">
        <v>220</v>
      </c>
      <c r="E77" s="9" t="s">
        <v>25</v>
      </c>
      <c r="F77" s="27">
        <v>307.55</v>
      </c>
      <c r="G77" s="11">
        <v>17.350000000000001</v>
      </c>
      <c r="H77" s="11">
        <f t="shared" si="11"/>
        <v>21.24</v>
      </c>
      <c r="I77" s="11">
        <f t="shared" si="12"/>
        <v>6532.36</v>
      </c>
      <c r="J77" s="12">
        <f t="shared" si="10"/>
        <v>6.1717073913290441E-3</v>
      </c>
    </row>
    <row r="78" spans="1:10" ht="26.1" customHeight="1" x14ac:dyDescent="0.2">
      <c r="A78" s="8" t="s">
        <v>221</v>
      </c>
      <c r="B78" s="10" t="s">
        <v>222</v>
      </c>
      <c r="C78" s="8" t="s">
        <v>23</v>
      </c>
      <c r="D78" s="8" t="s">
        <v>223</v>
      </c>
      <c r="E78" s="9" t="s">
        <v>25</v>
      </c>
      <c r="F78" s="27">
        <v>82.32</v>
      </c>
      <c r="G78" s="11">
        <v>23.33</v>
      </c>
      <c r="H78" s="11">
        <f t="shared" si="11"/>
        <v>28.57</v>
      </c>
      <c r="I78" s="11">
        <f t="shared" si="12"/>
        <v>2351.88</v>
      </c>
      <c r="J78" s="12">
        <f t="shared" si="10"/>
        <v>2.2220323404587242E-3</v>
      </c>
    </row>
    <row r="79" spans="1:10" ht="39" customHeight="1" x14ac:dyDescent="0.2">
      <c r="A79" s="8" t="s">
        <v>224</v>
      </c>
      <c r="B79" s="10" t="s">
        <v>225</v>
      </c>
      <c r="C79" s="8" t="s">
        <v>23</v>
      </c>
      <c r="D79" s="8" t="s">
        <v>226</v>
      </c>
      <c r="E79" s="9" t="s">
        <v>25</v>
      </c>
      <c r="F79" s="27">
        <v>82.32</v>
      </c>
      <c r="G79" s="11">
        <v>19.63</v>
      </c>
      <c r="H79" s="11">
        <f t="shared" si="11"/>
        <v>24.04</v>
      </c>
      <c r="I79" s="11">
        <f t="shared" si="12"/>
        <v>1978.97</v>
      </c>
      <c r="J79" s="12">
        <f t="shared" si="10"/>
        <v>1.8697107593914663E-3</v>
      </c>
    </row>
    <row r="80" spans="1:10" ht="39" customHeight="1" x14ac:dyDescent="0.2">
      <c r="A80" s="8" t="s">
        <v>227</v>
      </c>
      <c r="B80" s="10" t="s">
        <v>228</v>
      </c>
      <c r="C80" s="8" t="s">
        <v>23</v>
      </c>
      <c r="D80" s="8" t="s">
        <v>229</v>
      </c>
      <c r="E80" s="9" t="s">
        <v>25</v>
      </c>
      <c r="F80" s="27">
        <v>82.32</v>
      </c>
      <c r="G80" s="11">
        <v>17.77</v>
      </c>
      <c r="H80" s="11">
        <f t="shared" si="11"/>
        <v>21.76</v>
      </c>
      <c r="I80" s="11">
        <f t="shared" si="12"/>
        <v>1791.28</v>
      </c>
      <c r="J80" s="12">
        <f t="shared" si="10"/>
        <v>1.6923831533993672E-3</v>
      </c>
    </row>
    <row r="81" spans="1:10" ht="51.95" customHeight="1" x14ac:dyDescent="0.2">
      <c r="A81" s="8" t="s">
        <v>230</v>
      </c>
      <c r="B81" s="10" t="s">
        <v>231</v>
      </c>
      <c r="C81" s="8" t="s">
        <v>23</v>
      </c>
      <c r="D81" s="8" t="s">
        <v>232</v>
      </c>
      <c r="E81" s="9" t="s">
        <v>25</v>
      </c>
      <c r="F81" s="27">
        <v>58.6</v>
      </c>
      <c r="G81" s="11">
        <v>27.1</v>
      </c>
      <c r="H81" s="11">
        <f t="shared" si="11"/>
        <v>33.18</v>
      </c>
      <c r="I81" s="11">
        <f t="shared" si="12"/>
        <v>1944.34</v>
      </c>
      <c r="J81" s="12">
        <f t="shared" si="10"/>
        <v>1.8369926870620591E-3</v>
      </c>
    </row>
    <row r="82" spans="1:10" ht="51.95" customHeight="1" x14ac:dyDescent="0.2">
      <c r="A82" s="8" t="s">
        <v>233</v>
      </c>
      <c r="B82" s="10" t="s">
        <v>234</v>
      </c>
      <c r="C82" s="8" t="s">
        <v>23</v>
      </c>
      <c r="D82" s="8" t="s">
        <v>235</v>
      </c>
      <c r="E82" s="9" t="s">
        <v>25</v>
      </c>
      <c r="F82" s="27">
        <v>58.6</v>
      </c>
      <c r="G82" s="11">
        <v>27.68</v>
      </c>
      <c r="H82" s="11">
        <f t="shared" si="11"/>
        <v>33.89</v>
      </c>
      <c r="I82" s="11">
        <f t="shared" si="12"/>
        <v>1985.95</v>
      </c>
      <c r="J82" s="12">
        <f t="shared" si="10"/>
        <v>1.876305392508973E-3</v>
      </c>
    </row>
    <row r="83" spans="1:10" ht="24" customHeight="1" x14ac:dyDescent="0.2">
      <c r="A83" s="5" t="s">
        <v>236</v>
      </c>
      <c r="B83" s="5"/>
      <c r="C83" s="5"/>
      <c r="D83" s="5" t="s">
        <v>237</v>
      </c>
      <c r="E83" s="5"/>
      <c r="F83" s="26"/>
      <c r="G83" s="5"/>
      <c r="H83" s="5"/>
      <c r="I83" s="6">
        <v>28061.32</v>
      </c>
      <c r="J83" s="7">
        <f t="shared" si="10"/>
        <v>2.6512050170910594E-2</v>
      </c>
    </row>
    <row r="84" spans="1:10" ht="24" customHeight="1" x14ac:dyDescent="0.2">
      <c r="A84" s="8" t="s">
        <v>238</v>
      </c>
      <c r="B84" s="10" t="s">
        <v>239</v>
      </c>
      <c r="C84" s="8" t="s">
        <v>33</v>
      </c>
      <c r="D84" s="8" t="s">
        <v>240</v>
      </c>
      <c r="E84" s="9" t="s">
        <v>241</v>
      </c>
      <c r="F84" s="27">
        <v>22</v>
      </c>
      <c r="G84" s="11">
        <v>461.04</v>
      </c>
      <c r="H84" s="11">
        <f t="shared" ref="H84:H104" si="13">TRUNC(G84 * (1 + 22.47 / 100), 2)</f>
        <v>564.63</v>
      </c>
      <c r="I84" s="11">
        <f t="shared" ref="I84:I104" si="14">TRUNC(F84 * H84, 2)</f>
        <v>12421.86</v>
      </c>
      <c r="J84" s="12">
        <f t="shared" si="10"/>
        <v>1.1736047182956023E-2</v>
      </c>
    </row>
    <row r="85" spans="1:10" ht="26.1" customHeight="1" x14ac:dyDescent="0.2">
      <c r="A85" s="8" t="s">
        <v>242</v>
      </c>
      <c r="B85" s="10" t="s">
        <v>243</v>
      </c>
      <c r="C85" s="8" t="s">
        <v>23</v>
      </c>
      <c r="D85" s="8" t="s">
        <v>244</v>
      </c>
      <c r="E85" s="9" t="s">
        <v>52</v>
      </c>
      <c r="F85" s="27">
        <v>24</v>
      </c>
      <c r="G85" s="11">
        <v>19.600000000000001</v>
      </c>
      <c r="H85" s="11">
        <f t="shared" si="13"/>
        <v>24</v>
      </c>
      <c r="I85" s="11">
        <f t="shared" si="14"/>
        <v>576</v>
      </c>
      <c r="J85" s="12">
        <f t="shared" si="10"/>
        <v>5.4419895067104836E-4</v>
      </c>
    </row>
    <row r="86" spans="1:10" ht="26.1" customHeight="1" x14ac:dyDescent="0.2">
      <c r="A86" s="8" t="s">
        <v>245</v>
      </c>
      <c r="B86" s="10" t="s">
        <v>246</v>
      </c>
      <c r="C86" s="8" t="s">
        <v>23</v>
      </c>
      <c r="D86" s="8" t="s">
        <v>247</v>
      </c>
      <c r="E86" s="9" t="s">
        <v>52</v>
      </c>
      <c r="F86" s="27">
        <v>12</v>
      </c>
      <c r="G86" s="11">
        <v>21.69</v>
      </c>
      <c r="H86" s="11">
        <f t="shared" si="13"/>
        <v>26.56</v>
      </c>
      <c r="I86" s="11">
        <f t="shared" si="14"/>
        <v>318.72000000000003</v>
      </c>
      <c r="J86" s="12">
        <f t="shared" si="10"/>
        <v>3.0112341937131343E-4</v>
      </c>
    </row>
    <row r="87" spans="1:10" ht="39" customHeight="1" x14ac:dyDescent="0.2">
      <c r="A87" s="8" t="s">
        <v>248</v>
      </c>
      <c r="B87" s="10" t="s">
        <v>249</v>
      </c>
      <c r="C87" s="8" t="s">
        <v>23</v>
      </c>
      <c r="D87" s="8" t="s">
        <v>250</v>
      </c>
      <c r="E87" s="9" t="s">
        <v>30</v>
      </c>
      <c r="F87" s="27">
        <v>6</v>
      </c>
      <c r="G87" s="11">
        <v>11.71</v>
      </c>
      <c r="H87" s="11">
        <f t="shared" si="13"/>
        <v>14.34</v>
      </c>
      <c r="I87" s="11">
        <f t="shared" si="14"/>
        <v>86.04</v>
      </c>
      <c r="J87" s="12">
        <f t="shared" si="10"/>
        <v>8.1289718256487856E-5</v>
      </c>
    </row>
    <row r="88" spans="1:10" ht="39" customHeight="1" x14ac:dyDescent="0.2">
      <c r="A88" s="8" t="s">
        <v>251</v>
      </c>
      <c r="B88" s="10" t="s">
        <v>252</v>
      </c>
      <c r="C88" s="8" t="s">
        <v>23</v>
      </c>
      <c r="D88" s="8" t="s">
        <v>253</v>
      </c>
      <c r="E88" s="9" t="s">
        <v>30</v>
      </c>
      <c r="F88" s="27">
        <v>5</v>
      </c>
      <c r="G88" s="11">
        <v>14.91</v>
      </c>
      <c r="H88" s="11">
        <f t="shared" si="13"/>
        <v>18.260000000000002</v>
      </c>
      <c r="I88" s="11">
        <f t="shared" si="14"/>
        <v>91.3</v>
      </c>
      <c r="J88" s="12">
        <f t="shared" si="10"/>
        <v>8.6259312840740823E-5</v>
      </c>
    </row>
    <row r="89" spans="1:10" ht="39" customHeight="1" x14ac:dyDescent="0.2">
      <c r="A89" s="8" t="s">
        <v>254</v>
      </c>
      <c r="B89" s="10" t="s">
        <v>255</v>
      </c>
      <c r="C89" s="8" t="s">
        <v>23</v>
      </c>
      <c r="D89" s="8" t="s">
        <v>256</v>
      </c>
      <c r="E89" s="9" t="s">
        <v>30</v>
      </c>
      <c r="F89" s="27">
        <v>3</v>
      </c>
      <c r="G89" s="11">
        <v>16</v>
      </c>
      <c r="H89" s="11">
        <f t="shared" si="13"/>
        <v>19.59</v>
      </c>
      <c r="I89" s="11">
        <f t="shared" si="14"/>
        <v>58.77</v>
      </c>
      <c r="J89" s="12">
        <f t="shared" si="10"/>
        <v>5.5525299185655404E-5</v>
      </c>
    </row>
    <row r="90" spans="1:10" ht="39" customHeight="1" x14ac:dyDescent="0.2">
      <c r="A90" s="8" t="s">
        <v>257</v>
      </c>
      <c r="B90" s="10" t="s">
        <v>258</v>
      </c>
      <c r="C90" s="8" t="s">
        <v>23</v>
      </c>
      <c r="D90" s="8" t="s">
        <v>259</v>
      </c>
      <c r="E90" s="9" t="s">
        <v>30</v>
      </c>
      <c r="F90" s="27">
        <v>6</v>
      </c>
      <c r="G90" s="11">
        <v>20.25</v>
      </c>
      <c r="H90" s="11">
        <f t="shared" si="13"/>
        <v>24.8</v>
      </c>
      <c r="I90" s="11">
        <f t="shared" si="14"/>
        <v>148.80000000000001</v>
      </c>
      <c r="J90" s="12">
        <f t="shared" si="10"/>
        <v>1.4058472892335418E-4</v>
      </c>
    </row>
    <row r="91" spans="1:10" ht="39" customHeight="1" x14ac:dyDescent="0.2">
      <c r="A91" s="8" t="s">
        <v>260</v>
      </c>
      <c r="B91" s="10" t="s">
        <v>261</v>
      </c>
      <c r="C91" s="8" t="s">
        <v>23</v>
      </c>
      <c r="D91" s="8" t="s">
        <v>262</v>
      </c>
      <c r="E91" s="9" t="s">
        <v>30</v>
      </c>
      <c r="F91" s="27">
        <v>2</v>
      </c>
      <c r="G91" s="11">
        <v>22.72</v>
      </c>
      <c r="H91" s="11">
        <f t="shared" si="13"/>
        <v>27.82</v>
      </c>
      <c r="I91" s="11">
        <f t="shared" si="14"/>
        <v>55.64</v>
      </c>
      <c r="J91" s="12">
        <f t="shared" si="10"/>
        <v>5.2568106971071407E-5</v>
      </c>
    </row>
    <row r="92" spans="1:10" ht="26.1" customHeight="1" x14ac:dyDescent="0.2">
      <c r="A92" s="8" t="s">
        <v>263</v>
      </c>
      <c r="B92" s="10" t="s">
        <v>264</v>
      </c>
      <c r="C92" s="8" t="s">
        <v>23</v>
      </c>
      <c r="D92" s="8" t="s">
        <v>265</v>
      </c>
      <c r="E92" s="9" t="s">
        <v>30</v>
      </c>
      <c r="F92" s="27">
        <v>1</v>
      </c>
      <c r="G92" s="11">
        <v>21.88</v>
      </c>
      <c r="H92" s="11">
        <f t="shared" si="13"/>
        <v>26.79</v>
      </c>
      <c r="I92" s="11">
        <f t="shared" si="14"/>
        <v>26.79</v>
      </c>
      <c r="J92" s="12">
        <f t="shared" si="10"/>
        <v>2.5310919945273238E-5</v>
      </c>
    </row>
    <row r="93" spans="1:10" ht="26.1" customHeight="1" x14ac:dyDescent="0.2">
      <c r="A93" s="8" t="s">
        <v>266</v>
      </c>
      <c r="B93" s="10" t="s">
        <v>267</v>
      </c>
      <c r="C93" s="8" t="s">
        <v>23</v>
      </c>
      <c r="D93" s="8" t="s">
        <v>268</v>
      </c>
      <c r="E93" s="9" t="s">
        <v>30</v>
      </c>
      <c r="F93" s="27">
        <v>2</v>
      </c>
      <c r="G93" s="11">
        <v>25.47</v>
      </c>
      <c r="H93" s="11">
        <f t="shared" si="13"/>
        <v>31.19</v>
      </c>
      <c r="I93" s="11">
        <f t="shared" si="14"/>
        <v>62.38</v>
      </c>
      <c r="J93" s="12">
        <f t="shared" si="10"/>
        <v>5.8935990525798608E-5</v>
      </c>
    </row>
    <row r="94" spans="1:10" ht="39" customHeight="1" x14ac:dyDescent="0.2">
      <c r="A94" s="8" t="s">
        <v>269</v>
      </c>
      <c r="B94" s="10" t="s">
        <v>270</v>
      </c>
      <c r="C94" s="8" t="s">
        <v>23</v>
      </c>
      <c r="D94" s="8" t="s">
        <v>271</v>
      </c>
      <c r="E94" s="9" t="s">
        <v>30</v>
      </c>
      <c r="F94" s="27">
        <v>6</v>
      </c>
      <c r="G94" s="11">
        <v>67.569999999999993</v>
      </c>
      <c r="H94" s="11">
        <f t="shared" si="13"/>
        <v>82.75</v>
      </c>
      <c r="I94" s="11">
        <f t="shared" si="14"/>
        <v>496.5</v>
      </c>
      <c r="J94" s="12">
        <f t="shared" si="10"/>
        <v>4.6908815800030473E-4</v>
      </c>
    </row>
    <row r="95" spans="1:10" ht="26.1" customHeight="1" x14ac:dyDescent="0.2">
      <c r="A95" s="8" t="s">
        <v>272</v>
      </c>
      <c r="B95" s="10" t="s">
        <v>273</v>
      </c>
      <c r="C95" s="8" t="s">
        <v>23</v>
      </c>
      <c r="D95" s="8" t="s">
        <v>274</v>
      </c>
      <c r="E95" s="9" t="s">
        <v>30</v>
      </c>
      <c r="F95" s="27">
        <v>16</v>
      </c>
      <c r="G95" s="11">
        <v>79.97</v>
      </c>
      <c r="H95" s="11">
        <f t="shared" si="13"/>
        <v>97.93</v>
      </c>
      <c r="I95" s="11">
        <f t="shared" si="14"/>
        <v>1566.88</v>
      </c>
      <c r="J95" s="12">
        <f t="shared" si="10"/>
        <v>1.480372312200438E-3</v>
      </c>
    </row>
    <row r="96" spans="1:10" ht="24" customHeight="1" x14ac:dyDescent="0.2">
      <c r="A96" s="8" t="s">
        <v>275</v>
      </c>
      <c r="B96" s="10" t="s">
        <v>276</v>
      </c>
      <c r="C96" s="8" t="s">
        <v>33</v>
      </c>
      <c r="D96" s="8" t="s">
        <v>277</v>
      </c>
      <c r="E96" s="9" t="s">
        <v>30</v>
      </c>
      <c r="F96" s="27">
        <v>1</v>
      </c>
      <c r="G96" s="11">
        <v>6734.33</v>
      </c>
      <c r="H96" s="11">
        <f t="shared" si="13"/>
        <v>8247.5300000000007</v>
      </c>
      <c r="I96" s="11">
        <f t="shared" si="14"/>
        <v>8247.5300000000007</v>
      </c>
      <c r="J96" s="12">
        <f t="shared" si="10"/>
        <v>7.79218258963193E-3</v>
      </c>
    </row>
    <row r="97" spans="1:10" ht="26.1" customHeight="1" x14ac:dyDescent="0.2">
      <c r="A97" s="8" t="s">
        <v>278</v>
      </c>
      <c r="B97" s="10" t="s">
        <v>279</v>
      </c>
      <c r="C97" s="8" t="s">
        <v>23</v>
      </c>
      <c r="D97" s="8" t="s">
        <v>280</v>
      </c>
      <c r="E97" s="9" t="s">
        <v>30</v>
      </c>
      <c r="F97" s="27">
        <v>1</v>
      </c>
      <c r="G97" s="11">
        <v>1210.1500000000001</v>
      </c>
      <c r="H97" s="11">
        <f t="shared" si="13"/>
        <v>1482.07</v>
      </c>
      <c r="I97" s="11">
        <f t="shared" si="14"/>
        <v>1482.07</v>
      </c>
      <c r="J97" s="12">
        <f t="shared" si="10"/>
        <v>1.4002446854531954E-3</v>
      </c>
    </row>
    <row r="98" spans="1:10" ht="26.1" customHeight="1" x14ac:dyDescent="0.2">
      <c r="A98" s="8" t="s">
        <v>281</v>
      </c>
      <c r="B98" s="10" t="s">
        <v>282</v>
      </c>
      <c r="C98" s="8" t="s">
        <v>33</v>
      </c>
      <c r="D98" s="8" t="s">
        <v>283</v>
      </c>
      <c r="E98" s="9" t="s">
        <v>284</v>
      </c>
      <c r="F98" s="27">
        <v>18</v>
      </c>
      <c r="G98" s="11">
        <v>58.93</v>
      </c>
      <c r="H98" s="11">
        <f t="shared" si="13"/>
        <v>72.17</v>
      </c>
      <c r="I98" s="11">
        <f t="shared" si="14"/>
        <v>1299.06</v>
      </c>
      <c r="J98" s="12">
        <f t="shared" si="10"/>
        <v>1.2273386959352987E-3</v>
      </c>
    </row>
    <row r="99" spans="1:10" ht="39" customHeight="1" x14ac:dyDescent="0.2">
      <c r="A99" s="8" t="s">
        <v>285</v>
      </c>
      <c r="B99" s="10" t="s">
        <v>286</v>
      </c>
      <c r="C99" s="8" t="s">
        <v>23</v>
      </c>
      <c r="D99" s="8" t="s">
        <v>287</v>
      </c>
      <c r="E99" s="9" t="s">
        <v>30</v>
      </c>
      <c r="F99" s="27">
        <v>6</v>
      </c>
      <c r="G99" s="11">
        <v>11.28</v>
      </c>
      <c r="H99" s="11">
        <f t="shared" si="13"/>
        <v>13.81</v>
      </c>
      <c r="I99" s="11">
        <f t="shared" si="14"/>
        <v>82.86</v>
      </c>
      <c r="J99" s="12">
        <f t="shared" si="10"/>
        <v>7.8285286549658107E-5</v>
      </c>
    </row>
    <row r="100" spans="1:10" ht="24" customHeight="1" x14ac:dyDescent="0.2">
      <c r="A100" s="8" t="s">
        <v>288</v>
      </c>
      <c r="B100" s="10" t="s">
        <v>289</v>
      </c>
      <c r="C100" s="8" t="s">
        <v>33</v>
      </c>
      <c r="D100" s="8" t="s">
        <v>290</v>
      </c>
      <c r="E100" s="9" t="s">
        <v>291</v>
      </c>
      <c r="F100" s="27">
        <v>5</v>
      </c>
      <c r="G100" s="11">
        <v>39.96</v>
      </c>
      <c r="H100" s="11">
        <f t="shared" si="13"/>
        <v>48.93</v>
      </c>
      <c r="I100" s="11">
        <f t="shared" si="14"/>
        <v>244.65</v>
      </c>
      <c r="J100" s="12">
        <f t="shared" si="10"/>
        <v>2.311428355584583E-4</v>
      </c>
    </row>
    <row r="101" spans="1:10" ht="24" customHeight="1" x14ac:dyDescent="0.2">
      <c r="A101" s="8" t="s">
        <v>292</v>
      </c>
      <c r="B101" s="10" t="s">
        <v>293</v>
      </c>
      <c r="C101" s="8" t="s">
        <v>33</v>
      </c>
      <c r="D101" s="8" t="s">
        <v>294</v>
      </c>
      <c r="E101" s="9" t="s">
        <v>291</v>
      </c>
      <c r="F101" s="27">
        <v>1</v>
      </c>
      <c r="G101" s="11">
        <v>203.77</v>
      </c>
      <c r="H101" s="11">
        <f t="shared" si="13"/>
        <v>249.55</v>
      </c>
      <c r="I101" s="11">
        <f t="shared" si="14"/>
        <v>249.55</v>
      </c>
      <c r="J101" s="12">
        <f t="shared" ref="J101:J132" si="15">I101 / 1058436.44</f>
        <v>2.3577230579854188E-4</v>
      </c>
    </row>
    <row r="102" spans="1:10" ht="24" customHeight="1" x14ac:dyDescent="0.2">
      <c r="A102" s="8" t="s">
        <v>295</v>
      </c>
      <c r="B102" s="10" t="s">
        <v>296</v>
      </c>
      <c r="C102" s="8" t="s">
        <v>33</v>
      </c>
      <c r="D102" s="8" t="s">
        <v>297</v>
      </c>
      <c r="E102" s="9" t="s">
        <v>291</v>
      </c>
      <c r="F102" s="27">
        <v>1</v>
      </c>
      <c r="G102" s="11">
        <v>265.94</v>
      </c>
      <c r="H102" s="11">
        <f t="shared" si="13"/>
        <v>325.69</v>
      </c>
      <c r="I102" s="11">
        <f t="shared" si="14"/>
        <v>325.69</v>
      </c>
      <c r="J102" s="12">
        <f t="shared" si="15"/>
        <v>3.0770860459037106E-4</v>
      </c>
    </row>
    <row r="103" spans="1:10" ht="24" customHeight="1" x14ac:dyDescent="0.2">
      <c r="A103" s="8" t="s">
        <v>298</v>
      </c>
      <c r="B103" s="10" t="s">
        <v>299</v>
      </c>
      <c r="C103" s="8" t="s">
        <v>33</v>
      </c>
      <c r="D103" s="8" t="s">
        <v>300</v>
      </c>
      <c r="E103" s="9" t="s">
        <v>291</v>
      </c>
      <c r="F103" s="27">
        <v>4</v>
      </c>
      <c r="G103" s="11">
        <v>26.31</v>
      </c>
      <c r="H103" s="11">
        <f t="shared" si="13"/>
        <v>32.22</v>
      </c>
      <c r="I103" s="11">
        <f t="shared" si="14"/>
        <v>128.88</v>
      </c>
      <c r="J103" s="12">
        <f t="shared" si="15"/>
        <v>1.2176451521264706E-4</v>
      </c>
    </row>
    <row r="104" spans="1:10" ht="24" customHeight="1" x14ac:dyDescent="0.2">
      <c r="A104" s="8" t="s">
        <v>301</v>
      </c>
      <c r="B104" s="10" t="s">
        <v>302</v>
      </c>
      <c r="C104" s="8" t="s">
        <v>33</v>
      </c>
      <c r="D104" s="8" t="s">
        <v>303</v>
      </c>
      <c r="E104" s="9" t="s">
        <v>291</v>
      </c>
      <c r="F104" s="27">
        <v>3</v>
      </c>
      <c r="G104" s="11">
        <v>24.87</v>
      </c>
      <c r="H104" s="11">
        <f t="shared" si="13"/>
        <v>30.45</v>
      </c>
      <c r="I104" s="11">
        <f t="shared" si="14"/>
        <v>91.35</v>
      </c>
      <c r="J104" s="12">
        <f t="shared" si="15"/>
        <v>8.6306552332986568E-5</v>
      </c>
    </row>
    <row r="105" spans="1:10" ht="24" customHeight="1" x14ac:dyDescent="0.2">
      <c r="A105" s="5" t="s">
        <v>304</v>
      </c>
      <c r="B105" s="5"/>
      <c r="C105" s="5"/>
      <c r="D105" s="5" t="s">
        <v>305</v>
      </c>
      <c r="E105" s="5"/>
      <c r="F105" s="26"/>
      <c r="G105" s="5"/>
      <c r="H105" s="5"/>
      <c r="I105" s="6">
        <v>68802.460000000006</v>
      </c>
      <c r="J105" s="7">
        <f t="shared" si="15"/>
        <v>6.5003865513171499E-2</v>
      </c>
    </row>
    <row r="106" spans="1:10" ht="26.1" customHeight="1" x14ac:dyDescent="0.2">
      <c r="A106" s="8" t="s">
        <v>306</v>
      </c>
      <c r="B106" s="10" t="s">
        <v>307</v>
      </c>
      <c r="C106" s="8" t="s">
        <v>33</v>
      </c>
      <c r="D106" s="8" t="s">
        <v>308</v>
      </c>
      <c r="E106" s="9" t="s">
        <v>241</v>
      </c>
      <c r="F106" s="27">
        <v>21</v>
      </c>
      <c r="G106" s="11">
        <v>522.64</v>
      </c>
      <c r="H106" s="11">
        <f t="shared" ref="H106:H113" si="16">TRUNC(G106 * (1 + 22.47 / 100), 2)</f>
        <v>640.07000000000005</v>
      </c>
      <c r="I106" s="11">
        <f t="shared" ref="I106:I113" si="17">TRUNC(F106 * H106, 2)</f>
        <v>13441.47</v>
      </c>
      <c r="J106" s="12">
        <f t="shared" si="15"/>
        <v>1.2699364356729819E-2</v>
      </c>
    </row>
    <row r="107" spans="1:10" ht="39" customHeight="1" x14ac:dyDescent="0.2">
      <c r="A107" s="8" t="s">
        <v>309</v>
      </c>
      <c r="B107" s="10" t="s">
        <v>310</v>
      </c>
      <c r="C107" s="8" t="s">
        <v>23</v>
      </c>
      <c r="D107" s="8" t="s">
        <v>311</v>
      </c>
      <c r="E107" s="9" t="s">
        <v>52</v>
      </c>
      <c r="F107" s="27">
        <v>72</v>
      </c>
      <c r="G107" s="11">
        <v>42.6</v>
      </c>
      <c r="H107" s="11">
        <f t="shared" si="16"/>
        <v>52.17</v>
      </c>
      <c r="I107" s="11">
        <f t="shared" si="17"/>
        <v>3756.24</v>
      </c>
      <c r="J107" s="12">
        <f t="shared" si="15"/>
        <v>3.5488574070635737E-3</v>
      </c>
    </row>
    <row r="108" spans="1:10" ht="39" customHeight="1" x14ac:dyDescent="0.2">
      <c r="A108" s="8" t="s">
        <v>312</v>
      </c>
      <c r="B108" s="10" t="s">
        <v>313</v>
      </c>
      <c r="C108" s="8" t="s">
        <v>23</v>
      </c>
      <c r="D108" s="8" t="s">
        <v>314</v>
      </c>
      <c r="E108" s="9" t="s">
        <v>30</v>
      </c>
      <c r="F108" s="27">
        <v>9</v>
      </c>
      <c r="G108" s="11">
        <v>53.96</v>
      </c>
      <c r="H108" s="11">
        <f t="shared" si="16"/>
        <v>66.08</v>
      </c>
      <c r="I108" s="11">
        <f t="shared" si="17"/>
        <v>594.72</v>
      </c>
      <c r="J108" s="12">
        <f t="shared" si="15"/>
        <v>5.618854165678575E-4</v>
      </c>
    </row>
    <row r="109" spans="1:10" ht="39" customHeight="1" x14ac:dyDescent="0.2">
      <c r="A109" s="8" t="s">
        <v>315</v>
      </c>
      <c r="B109" s="10" t="s">
        <v>316</v>
      </c>
      <c r="C109" s="8" t="s">
        <v>23</v>
      </c>
      <c r="D109" s="8" t="s">
        <v>317</v>
      </c>
      <c r="E109" s="9" t="s">
        <v>30</v>
      </c>
      <c r="F109" s="27">
        <v>18</v>
      </c>
      <c r="G109" s="11">
        <v>882.75</v>
      </c>
      <c r="H109" s="11">
        <f t="shared" si="16"/>
        <v>1081.0999999999999</v>
      </c>
      <c r="I109" s="11">
        <f t="shared" si="17"/>
        <v>19459.8</v>
      </c>
      <c r="J109" s="12">
        <f t="shared" si="15"/>
        <v>1.8385421424077199E-2</v>
      </c>
    </row>
    <row r="110" spans="1:10" ht="51.95" customHeight="1" x14ac:dyDescent="0.2">
      <c r="A110" s="8" t="s">
        <v>318</v>
      </c>
      <c r="B110" s="10" t="s">
        <v>319</v>
      </c>
      <c r="C110" s="8" t="s">
        <v>23</v>
      </c>
      <c r="D110" s="8" t="s">
        <v>320</v>
      </c>
      <c r="E110" s="9" t="s">
        <v>30</v>
      </c>
      <c r="F110" s="27">
        <v>16</v>
      </c>
      <c r="G110" s="11">
        <v>419.43</v>
      </c>
      <c r="H110" s="11">
        <f t="shared" si="16"/>
        <v>513.66999999999996</v>
      </c>
      <c r="I110" s="11">
        <f t="shared" si="17"/>
        <v>8218.7199999999993</v>
      </c>
      <c r="J110" s="12">
        <f t="shared" si="15"/>
        <v>7.7649631941999276E-3</v>
      </c>
    </row>
    <row r="111" spans="1:10" ht="26.1" customHeight="1" x14ac:dyDescent="0.2">
      <c r="A111" s="8" t="s">
        <v>321</v>
      </c>
      <c r="B111" s="10" t="s">
        <v>322</v>
      </c>
      <c r="C111" s="8" t="s">
        <v>33</v>
      </c>
      <c r="D111" s="8" t="s">
        <v>323</v>
      </c>
      <c r="E111" s="9" t="s">
        <v>30</v>
      </c>
      <c r="F111" s="27">
        <v>1</v>
      </c>
      <c r="G111" s="11">
        <v>7138.6</v>
      </c>
      <c r="H111" s="11">
        <f t="shared" si="16"/>
        <v>8742.64</v>
      </c>
      <c r="I111" s="11">
        <f t="shared" si="17"/>
        <v>8742.64</v>
      </c>
      <c r="J111" s="12">
        <f t="shared" si="15"/>
        <v>8.2599574897478014E-3</v>
      </c>
    </row>
    <row r="112" spans="1:10" ht="24" customHeight="1" x14ac:dyDescent="0.2">
      <c r="A112" s="8" t="s">
        <v>324</v>
      </c>
      <c r="B112" s="10" t="s">
        <v>325</v>
      </c>
      <c r="C112" s="8" t="s">
        <v>33</v>
      </c>
      <c r="D112" s="8" t="s">
        <v>326</v>
      </c>
      <c r="E112" s="9" t="s">
        <v>30</v>
      </c>
      <c r="F112" s="27">
        <v>1</v>
      </c>
      <c r="G112" s="11">
        <v>4401.3500000000004</v>
      </c>
      <c r="H112" s="11">
        <f t="shared" si="16"/>
        <v>5390.33</v>
      </c>
      <c r="I112" s="11">
        <f t="shared" si="17"/>
        <v>5390.33</v>
      </c>
      <c r="J112" s="12">
        <f t="shared" si="15"/>
        <v>5.09272904474075E-3</v>
      </c>
    </row>
    <row r="113" spans="1:10" ht="26.1" customHeight="1" x14ac:dyDescent="0.2">
      <c r="A113" s="8" t="s">
        <v>327</v>
      </c>
      <c r="B113" s="10" t="s">
        <v>328</v>
      </c>
      <c r="C113" s="8" t="s">
        <v>33</v>
      </c>
      <c r="D113" s="8" t="s">
        <v>329</v>
      </c>
      <c r="E113" s="9" t="s">
        <v>291</v>
      </c>
      <c r="F113" s="27">
        <v>2</v>
      </c>
      <c r="G113" s="11">
        <v>3755.43</v>
      </c>
      <c r="H113" s="11">
        <f t="shared" si="16"/>
        <v>4599.2700000000004</v>
      </c>
      <c r="I113" s="11">
        <f t="shared" si="17"/>
        <v>9198.5400000000009</v>
      </c>
      <c r="J113" s="12">
        <f t="shared" si="15"/>
        <v>8.6906871800445581E-3</v>
      </c>
    </row>
    <row r="114" spans="1:10" ht="24" customHeight="1" x14ac:dyDescent="0.2">
      <c r="A114" s="5" t="s">
        <v>330</v>
      </c>
      <c r="B114" s="5"/>
      <c r="C114" s="5"/>
      <c r="D114" s="5" t="s">
        <v>331</v>
      </c>
      <c r="E114" s="5"/>
      <c r="F114" s="26"/>
      <c r="G114" s="5"/>
      <c r="H114" s="5"/>
      <c r="I114" s="6">
        <v>55066.13</v>
      </c>
      <c r="J114" s="7">
        <f t="shared" si="15"/>
        <v>5.2025920422770024E-2</v>
      </c>
    </row>
    <row r="115" spans="1:10" ht="26.1" customHeight="1" x14ac:dyDescent="0.2">
      <c r="A115" s="8" t="s">
        <v>332</v>
      </c>
      <c r="B115" s="10" t="s">
        <v>333</v>
      </c>
      <c r="C115" s="8" t="s">
        <v>334</v>
      </c>
      <c r="D115" s="8" t="s">
        <v>335</v>
      </c>
      <c r="E115" s="9" t="s">
        <v>30</v>
      </c>
      <c r="F115" s="27">
        <v>5</v>
      </c>
      <c r="G115" s="11">
        <v>1615.63</v>
      </c>
      <c r="H115" s="11">
        <f t="shared" ref="H115:H130" si="18">TRUNC(G115 * (1 + 22.47 / 100), 2)</f>
        <v>1978.66</v>
      </c>
      <c r="I115" s="11">
        <f t="shared" ref="I115:I130" si="19">TRUNC(F115 * H115, 2)</f>
        <v>9893.2999999999993</v>
      </c>
      <c r="J115" s="12">
        <f t="shared" si="15"/>
        <v>9.3470893726977124E-3</v>
      </c>
    </row>
    <row r="116" spans="1:10" ht="65.099999999999994" customHeight="1" x14ac:dyDescent="0.2">
      <c r="A116" s="8" t="s">
        <v>336</v>
      </c>
      <c r="B116" s="10" t="s">
        <v>337</v>
      </c>
      <c r="C116" s="8" t="s">
        <v>23</v>
      </c>
      <c r="D116" s="8" t="s">
        <v>338</v>
      </c>
      <c r="E116" s="9" t="s">
        <v>30</v>
      </c>
      <c r="F116" s="27">
        <v>12</v>
      </c>
      <c r="G116" s="11">
        <v>267.72000000000003</v>
      </c>
      <c r="H116" s="11">
        <f t="shared" si="18"/>
        <v>327.87</v>
      </c>
      <c r="I116" s="11">
        <f t="shared" si="19"/>
        <v>3934.44</v>
      </c>
      <c r="J116" s="12">
        <f t="shared" si="15"/>
        <v>3.7172189574274299E-3</v>
      </c>
    </row>
    <row r="117" spans="1:10" ht="24" customHeight="1" x14ac:dyDescent="0.2">
      <c r="A117" s="8" t="s">
        <v>339</v>
      </c>
      <c r="B117" s="10" t="s">
        <v>340</v>
      </c>
      <c r="C117" s="8" t="s">
        <v>33</v>
      </c>
      <c r="D117" s="8" t="s">
        <v>341</v>
      </c>
      <c r="E117" s="9" t="s">
        <v>52</v>
      </c>
      <c r="F117" s="27">
        <v>9</v>
      </c>
      <c r="G117" s="11">
        <v>320.97000000000003</v>
      </c>
      <c r="H117" s="11">
        <f t="shared" si="18"/>
        <v>393.09</v>
      </c>
      <c r="I117" s="11">
        <f t="shared" si="19"/>
        <v>3537.81</v>
      </c>
      <c r="J117" s="12">
        <f t="shared" si="15"/>
        <v>3.3424869612387873E-3</v>
      </c>
    </row>
    <row r="118" spans="1:10" ht="24" customHeight="1" x14ac:dyDescent="0.2">
      <c r="A118" s="8" t="s">
        <v>342</v>
      </c>
      <c r="B118" s="10" t="s">
        <v>340</v>
      </c>
      <c r="C118" s="8" t="s">
        <v>33</v>
      </c>
      <c r="D118" s="8" t="s">
        <v>341</v>
      </c>
      <c r="E118" s="9" t="s">
        <v>52</v>
      </c>
      <c r="F118" s="27">
        <v>4</v>
      </c>
      <c r="G118" s="11">
        <v>320.97000000000003</v>
      </c>
      <c r="H118" s="11">
        <f t="shared" si="18"/>
        <v>393.09</v>
      </c>
      <c r="I118" s="11">
        <f t="shared" si="19"/>
        <v>1572.36</v>
      </c>
      <c r="J118" s="12">
        <f t="shared" si="15"/>
        <v>1.485549760550572E-3</v>
      </c>
    </row>
    <row r="119" spans="1:10" ht="26.1" customHeight="1" x14ac:dyDescent="0.2">
      <c r="A119" s="8" t="s">
        <v>343</v>
      </c>
      <c r="B119" s="10" t="s">
        <v>344</v>
      </c>
      <c r="C119" s="8" t="s">
        <v>23</v>
      </c>
      <c r="D119" s="8" t="s">
        <v>345</v>
      </c>
      <c r="E119" s="9" t="s">
        <v>30</v>
      </c>
      <c r="F119" s="27">
        <v>5</v>
      </c>
      <c r="G119" s="11">
        <v>75.58</v>
      </c>
      <c r="H119" s="11">
        <f t="shared" si="18"/>
        <v>92.56</v>
      </c>
      <c r="I119" s="11">
        <f t="shared" si="19"/>
        <v>462.8</v>
      </c>
      <c r="J119" s="12">
        <f t="shared" si="15"/>
        <v>4.372487402266687E-4</v>
      </c>
    </row>
    <row r="120" spans="1:10" ht="39" customHeight="1" x14ac:dyDescent="0.2">
      <c r="A120" s="8" t="s">
        <v>346</v>
      </c>
      <c r="B120" s="10" t="s">
        <v>347</v>
      </c>
      <c r="C120" s="8" t="s">
        <v>23</v>
      </c>
      <c r="D120" s="8" t="s">
        <v>348</v>
      </c>
      <c r="E120" s="9" t="s">
        <v>30</v>
      </c>
      <c r="F120" s="27">
        <v>13</v>
      </c>
      <c r="G120" s="11">
        <v>68.97</v>
      </c>
      <c r="H120" s="11">
        <f t="shared" si="18"/>
        <v>84.46</v>
      </c>
      <c r="I120" s="11">
        <f t="shared" si="19"/>
        <v>1097.98</v>
      </c>
      <c r="J120" s="12">
        <f t="shared" si="15"/>
        <v>1.0373603539197875E-3</v>
      </c>
    </row>
    <row r="121" spans="1:10" ht="51.95" customHeight="1" x14ac:dyDescent="0.2">
      <c r="A121" s="8" t="s">
        <v>349</v>
      </c>
      <c r="B121" s="10" t="s">
        <v>350</v>
      </c>
      <c r="C121" s="8" t="s">
        <v>23</v>
      </c>
      <c r="D121" s="8" t="s">
        <v>351</v>
      </c>
      <c r="E121" s="9" t="s">
        <v>30</v>
      </c>
      <c r="F121" s="27">
        <v>1</v>
      </c>
      <c r="G121" s="11">
        <v>934.06</v>
      </c>
      <c r="H121" s="11">
        <f t="shared" si="18"/>
        <v>1143.94</v>
      </c>
      <c r="I121" s="11">
        <f t="shared" si="19"/>
        <v>1143.94</v>
      </c>
      <c r="J121" s="12">
        <f t="shared" si="15"/>
        <v>1.0807828951920817E-3</v>
      </c>
    </row>
    <row r="122" spans="1:10" ht="39" customHeight="1" x14ac:dyDescent="0.2">
      <c r="A122" s="8" t="s">
        <v>352</v>
      </c>
      <c r="B122" s="10" t="s">
        <v>353</v>
      </c>
      <c r="C122" s="8" t="s">
        <v>23</v>
      </c>
      <c r="D122" s="8" t="s">
        <v>354</v>
      </c>
      <c r="E122" s="9" t="s">
        <v>30</v>
      </c>
      <c r="F122" s="27">
        <v>1</v>
      </c>
      <c r="G122" s="11">
        <v>485.71</v>
      </c>
      <c r="H122" s="11">
        <f t="shared" si="18"/>
        <v>594.84</v>
      </c>
      <c r="I122" s="11">
        <f t="shared" si="19"/>
        <v>594.84</v>
      </c>
      <c r="J122" s="12">
        <f t="shared" si="15"/>
        <v>5.6199879134924728E-4</v>
      </c>
    </row>
    <row r="123" spans="1:10" ht="39" customHeight="1" x14ac:dyDescent="0.2">
      <c r="A123" s="8" t="s">
        <v>355</v>
      </c>
      <c r="B123" s="10" t="s">
        <v>356</v>
      </c>
      <c r="C123" s="8" t="s">
        <v>23</v>
      </c>
      <c r="D123" s="8" t="s">
        <v>357</v>
      </c>
      <c r="E123" s="9" t="s">
        <v>30</v>
      </c>
      <c r="F123" s="27">
        <v>28</v>
      </c>
      <c r="G123" s="11">
        <v>84.34</v>
      </c>
      <c r="H123" s="11">
        <f t="shared" si="18"/>
        <v>103.29</v>
      </c>
      <c r="I123" s="11">
        <f t="shared" si="19"/>
        <v>2892.12</v>
      </c>
      <c r="J123" s="12">
        <f t="shared" si="15"/>
        <v>2.7324456062756118E-3</v>
      </c>
    </row>
    <row r="124" spans="1:10" ht="39" customHeight="1" x14ac:dyDescent="0.2">
      <c r="A124" s="8" t="s">
        <v>358</v>
      </c>
      <c r="B124" s="10" t="s">
        <v>356</v>
      </c>
      <c r="C124" s="8" t="s">
        <v>23</v>
      </c>
      <c r="D124" s="8" t="s">
        <v>359</v>
      </c>
      <c r="E124" s="9" t="s">
        <v>30</v>
      </c>
      <c r="F124" s="27">
        <v>4</v>
      </c>
      <c r="G124" s="11">
        <v>84.34</v>
      </c>
      <c r="H124" s="11">
        <f t="shared" si="18"/>
        <v>103.29</v>
      </c>
      <c r="I124" s="11">
        <f t="shared" si="19"/>
        <v>413.16</v>
      </c>
      <c r="J124" s="12">
        <f t="shared" si="15"/>
        <v>3.9034937232508744E-4</v>
      </c>
    </row>
    <row r="125" spans="1:10" ht="26.1" customHeight="1" x14ac:dyDescent="0.2">
      <c r="A125" s="8" t="s">
        <v>360</v>
      </c>
      <c r="B125" s="10" t="s">
        <v>361</v>
      </c>
      <c r="C125" s="8" t="s">
        <v>23</v>
      </c>
      <c r="D125" s="8" t="s">
        <v>362</v>
      </c>
      <c r="E125" s="9" t="s">
        <v>30</v>
      </c>
      <c r="F125" s="27">
        <v>12</v>
      </c>
      <c r="G125" s="11">
        <v>181.49</v>
      </c>
      <c r="H125" s="11">
        <f t="shared" si="18"/>
        <v>222.27</v>
      </c>
      <c r="I125" s="11">
        <f t="shared" si="19"/>
        <v>2667.24</v>
      </c>
      <c r="J125" s="12">
        <f t="shared" si="15"/>
        <v>2.5199812659511232E-3</v>
      </c>
    </row>
    <row r="126" spans="1:10" ht="51.95" customHeight="1" x14ac:dyDescent="0.2">
      <c r="A126" s="8" t="s">
        <v>363</v>
      </c>
      <c r="B126" s="10" t="s">
        <v>364</v>
      </c>
      <c r="C126" s="8" t="s">
        <v>28</v>
      </c>
      <c r="D126" s="8" t="s">
        <v>365</v>
      </c>
      <c r="E126" s="9" t="s">
        <v>284</v>
      </c>
      <c r="F126" s="27">
        <v>10</v>
      </c>
      <c r="G126" s="11">
        <v>1521.36</v>
      </c>
      <c r="H126" s="11">
        <f t="shared" si="18"/>
        <v>1863.2</v>
      </c>
      <c r="I126" s="11">
        <f t="shared" si="19"/>
        <v>18632</v>
      </c>
      <c r="J126" s="12">
        <f t="shared" si="15"/>
        <v>1.7603324390456549E-2</v>
      </c>
    </row>
    <row r="127" spans="1:10" ht="26.1" customHeight="1" x14ac:dyDescent="0.2">
      <c r="A127" s="8" t="s">
        <v>366</v>
      </c>
      <c r="B127" s="10" t="s">
        <v>367</v>
      </c>
      <c r="C127" s="8" t="s">
        <v>28</v>
      </c>
      <c r="D127" s="8" t="s">
        <v>368</v>
      </c>
      <c r="E127" s="9" t="s">
        <v>291</v>
      </c>
      <c r="F127" s="27">
        <v>1</v>
      </c>
      <c r="G127" s="11">
        <v>2128.9299999999998</v>
      </c>
      <c r="H127" s="11">
        <f t="shared" si="18"/>
        <v>2607.3000000000002</v>
      </c>
      <c r="I127" s="11">
        <f t="shared" si="19"/>
        <v>2607.3000000000002</v>
      </c>
      <c r="J127" s="12">
        <f t="shared" si="15"/>
        <v>2.4633505626469173E-3</v>
      </c>
    </row>
    <row r="128" spans="1:10" ht="26.1" customHeight="1" x14ac:dyDescent="0.2">
      <c r="A128" s="8" t="s">
        <v>369</v>
      </c>
      <c r="B128" s="10" t="s">
        <v>370</v>
      </c>
      <c r="C128" s="8" t="s">
        <v>23</v>
      </c>
      <c r="D128" s="8" t="s">
        <v>371</v>
      </c>
      <c r="E128" s="9" t="s">
        <v>30</v>
      </c>
      <c r="F128" s="27">
        <v>2</v>
      </c>
      <c r="G128" s="11">
        <v>115</v>
      </c>
      <c r="H128" s="11">
        <f t="shared" si="18"/>
        <v>140.84</v>
      </c>
      <c r="I128" s="11">
        <f t="shared" si="19"/>
        <v>281.68</v>
      </c>
      <c r="J128" s="12">
        <f t="shared" si="15"/>
        <v>2.6612840351566128E-4</v>
      </c>
    </row>
    <row r="129" spans="1:10" ht="26.1" customHeight="1" x14ac:dyDescent="0.2">
      <c r="A129" s="8" t="s">
        <v>372</v>
      </c>
      <c r="B129" s="10" t="s">
        <v>373</v>
      </c>
      <c r="C129" s="8" t="s">
        <v>23</v>
      </c>
      <c r="D129" s="8" t="s">
        <v>374</v>
      </c>
      <c r="E129" s="9" t="s">
        <v>30</v>
      </c>
      <c r="F129" s="27">
        <v>2</v>
      </c>
      <c r="G129" s="11">
        <v>1089.22</v>
      </c>
      <c r="H129" s="11">
        <f t="shared" si="18"/>
        <v>1333.96</v>
      </c>
      <c r="I129" s="11">
        <f t="shared" si="19"/>
        <v>2667.92</v>
      </c>
      <c r="J129" s="12">
        <f t="shared" si="15"/>
        <v>2.5206237230456655E-3</v>
      </c>
    </row>
    <row r="130" spans="1:10" ht="26.1" customHeight="1" x14ac:dyDescent="0.2">
      <c r="A130" s="8" t="s">
        <v>375</v>
      </c>
      <c r="B130" s="10" t="s">
        <v>361</v>
      </c>
      <c r="C130" s="8" t="s">
        <v>23</v>
      </c>
      <c r="D130" s="8" t="s">
        <v>362</v>
      </c>
      <c r="E130" s="9" t="s">
        <v>30</v>
      </c>
      <c r="F130" s="27">
        <v>12</v>
      </c>
      <c r="G130" s="11">
        <v>181.49</v>
      </c>
      <c r="H130" s="11">
        <f t="shared" si="18"/>
        <v>222.27</v>
      </c>
      <c r="I130" s="11">
        <f t="shared" si="19"/>
        <v>2667.24</v>
      </c>
      <c r="J130" s="12">
        <f t="shared" si="15"/>
        <v>2.5199812659511232E-3</v>
      </c>
    </row>
    <row r="131" spans="1:10" ht="24" customHeight="1" x14ac:dyDescent="0.2">
      <c r="A131" s="5" t="s">
        <v>376</v>
      </c>
      <c r="B131" s="5"/>
      <c r="C131" s="5"/>
      <c r="D131" s="5" t="s">
        <v>377</v>
      </c>
      <c r="E131" s="5"/>
      <c r="F131" s="26"/>
      <c r="G131" s="5"/>
      <c r="H131" s="5"/>
      <c r="I131" s="6">
        <v>3970.53</v>
      </c>
      <c r="J131" s="7">
        <f t="shared" si="15"/>
        <v>3.7513164229304127E-3</v>
      </c>
    </row>
    <row r="132" spans="1:10" ht="51.95" customHeight="1" x14ac:dyDescent="0.2">
      <c r="A132" s="8" t="s">
        <v>378</v>
      </c>
      <c r="B132" s="10" t="s">
        <v>379</v>
      </c>
      <c r="C132" s="8" t="s">
        <v>23</v>
      </c>
      <c r="D132" s="8" t="s">
        <v>380</v>
      </c>
      <c r="E132" s="9" t="s">
        <v>52</v>
      </c>
      <c r="F132" s="27">
        <v>30</v>
      </c>
      <c r="G132" s="11">
        <v>53.61</v>
      </c>
      <c r="H132" s="11">
        <f>TRUNC(G132 * (1 + 22.47 / 100), 2)</f>
        <v>65.650000000000006</v>
      </c>
      <c r="I132" s="11">
        <f>TRUNC(F132 * H132, 2)</f>
        <v>1969.5</v>
      </c>
      <c r="J132" s="12">
        <f t="shared" si="15"/>
        <v>1.860763599560121E-3</v>
      </c>
    </row>
    <row r="133" spans="1:10" ht="26.1" customHeight="1" x14ac:dyDescent="0.2">
      <c r="A133" s="8" t="s">
        <v>381</v>
      </c>
      <c r="B133" s="10" t="s">
        <v>382</v>
      </c>
      <c r="C133" s="8" t="s">
        <v>23</v>
      </c>
      <c r="D133" s="8" t="s">
        <v>383</v>
      </c>
      <c r="E133" s="9" t="s">
        <v>30</v>
      </c>
      <c r="F133" s="27">
        <v>1</v>
      </c>
      <c r="G133" s="11">
        <v>38.18</v>
      </c>
      <c r="H133" s="11">
        <f>TRUNC(G133 * (1 + 22.47 / 100), 2)</f>
        <v>46.75</v>
      </c>
      <c r="I133" s="11">
        <f>TRUNC(F133 * H133, 2)</f>
        <v>46.75</v>
      </c>
      <c r="J133" s="12">
        <f t="shared" ref="J133:J164" si="20">I133 / 1058436.44</f>
        <v>4.4168925249776929E-5</v>
      </c>
    </row>
    <row r="134" spans="1:10" ht="24" customHeight="1" x14ac:dyDescent="0.2">
      <c r="A134" s="8" t="s">
        <v>384</v>
      </c>
      <c r="B134" s="10" t="s">
        <v>385</v>
      </c>
      <c r="C134" s="8" t="s">
        <v>28</v>
      </c>
      <c r="D134" s="8" t="s">
        <v>386</v>
      </c>
      <c r="E134" s="9" t="s">
        <v>30</v>
      </c>
      <c r="F134" s="27">
        <v>10</v>
      </c>
      <c r="G134" s="11">
        <v>89.58</v>
      </c>
      <c r="H134" s="11">
        <f>TRUNC(G134 * (1 + 22.47 / 100), 2)</f>
        <v>109.7</v>
      </c>
      <c r="I134" s="11">
        <f>TRUNC(F134 * H134, 2)</f>
        <v>1097</v>
      </c>
      <c r="J134" s="12">
        <f t="shared" si="20"/>
        <v>1.036434459871771E-3</v>
      </c>
    </row>
    <row r="135" spans="1:10" ht="24" customHeight="1" x14ac:dyDescent="0.2">
      <c r="A135" s="8" t="s">
        <v>387</v>
      </c>
      <c r="B135" s="10" t="s">
        <v>388</v>
      </c>
      <c r="C135" s="8" t="s">
        <v>28</v>
      </c>
      <c r="D135" s="8" t="s">
        <v>389</v>
      </c>
      <c r="E135" s="9" t="s">
        <v>30</v>
      </c>
      <c r="F135" s="27">
        <v>2</v>
      </c>
      <c r="G135" s="11">
        <v>350</v>
      </c>
      <c r="H135" s="11">
        <f>TRUNC(G135 * (1 + 22.47 / 100), 2)</f>
        <v>428.64</v>
      </c>
      <c r="I135" s="11">
        <f>TRUNC(F135 * H135, 2)</f>
        <v>857.28</v>
      </c>
      <c r="J135" s="12">
        <f t="shared" si="20"/>
        <v>8.0994943824874363E-4</v>
      </c>
    </row>
    <row r="136" spans="1:10" ht="24" customHeight="1" x14ac:dyDescent="0.2">
      <c r="A136" s="5" t="s">
        <v>390</v>
      </c>
      <c r="B136" s="5"/>
      <c r="C136" s="5"/>
      <c r="D136" s="5" t="s">
        <v>391</v>
      </c>
      <c r="E136" s="5"/>
      <c r="F136" s="26"/>
      <c r="G136" s="5"/>
      <c r="H136" s="5"/>
      <c r="I136" s="6">
        <v>2096.0100000000002</v>
      </c>
      <c r="J136" s="7">
        <f t="shared" si="20"/>
        <v>1.9802889628403198E-3</v>
      </c>
    </row>
    <row r="137" spans="1:10" ht="24" customHeight="1" x14ac:dyDescent="0.2">
      <c r="A137" s="8" t="s">
        <v>392</v>
      </c>
      <c r="B137" s="10" t="s">
        <v>393</v>
      </c>
      <c r="C137" s="8" t="s">
        <v>33</v>
      </c>
      <c r="D137" s="8" t="s">
        <v>394</v>
      </c>
      <c r="E137" s="9" t="s">
        <v>30</v>
      </c>
      <c r="F137" s="27">
        <v>2</v>
      </c>
      <c r="G137" s="11">
        <v>52.18</v>
      </c>
      <c r="H137" s="11">
        <f>TRUNC(G137 * (1 + 22.47 / 100), 2)</f>
        <v>63.9</v>
      </c>
      <c r="I137" s="11">
        <f>TRUNC(F137 * H137, 2)</f>
        <v>127.8</v>
      </c>
      <c r="J137" s="12">
        <f t="shared" si="20"/>
        <v>1.2074414218013885E-4</v>
      </c>
    </row>
    <row r="138" spans="1:10" ht="24" customHeight="1" x14ac:dyDescent="0.2">
      <c r="A138" s="8" t="s">
        <v>395</v>
      </c>
      <c r="B138" s="10" t="s">
        <v>393</v>
      </c>
      <c r="C138" s="8" t="s">
        <v>33</v>
      </c>
      <c r="D138" s="8" t="s">
        <v>394</v>
      </c>
      <c r="E138" s="9" t="s">
        <v>30</v>
      </c>
      <c r="F138" s="27">
        <v>2</v>
      </c>
      <c r="G138" s="11">
        <v>52.18</v>
      </c>
      <c r="H138" s="11">
        <f>TRUNC(G138 * (1 + 22.47 / 100), 2)</f>
        <v>63.9</v>
      </c>
      <c r="I138" s="11">
        <f>TRUNC(F138 * H138, 2)</f>
        <v>127.8</v>
      </c>
      <c r="J138" s="12">
        <f t="shared" si="20"/>
        <v>1.2074414218013885E-4</v>
      </c>
    </row>
    <row r="139" spans="1:10" ht="24" customHeight="1" x14ac:dyDescent="0.2">
      <c r="A139" s="8" t="s">
        <v>396</v>
      </c>
      <c r="B139" s="10" t="s">
        <v>393</v>
      </c>
      <c r="C139" s="8" t="s">
        <v>33</v>
      </c>
      <c r="D139" s="8" t="s">
        <v>394</v>
      </c>
      <c r="E139" s="9" t="s">
        <v>30</v>
      </c>
      <c r="F139" s="27">
        <v>3</v>
      </c>
      <c r="G139" s="11">
        <v>52.18</v>
      </c>
      <c r="H139" s="11">
        <f>TRUNC(G139 * (1 + 22.47 / 100), 2)</f>
        <v>63.9</v>
      </c>
      <c r="I139" s="11">
        <f>TRUNC(F139 * H139, 2)</f>
        <v>191.7</v>
      </c>
      <c r="J139" s="12">
        <f t="shared" si="20"/>
        <v>1.8111621327020826E-4</v>
      </c>
    </row>
    <row r="140" spans="1:10" ht="26.1" customHeight="1" x14ac:dyDescent="0.2">
      <c r="A140" s="8" t="s">
        <v>397</v>
      </c>
      <c r="B140" s="10" t="s">
        <v>398</v>
      </c>
      <c r="C140" s="8" t="s">
        <v>23</v>
      </c>
      <c r="D140" s="8" t="s">
        <v>399</v>
      </c>
      <c r="E140" s="9" t="s">
        <v>30</v>
      </c>
      <c r="F140" s="27">
        <v>3</v>
      </c>
      <c r="G140" s="11">
        <v>270.41000000000003</v>
      </c>
      <c r="H140" s="11">
        <f>TRUNC(G140 * (1 + 22.47 / 100), 2)</f>
        <v>331.17</v>
      </c>
      <c r="I140" s="11">
        <f>TRUNC(F140 * H140, 2)</f>
        <v>993.51</v>
      </c>
      <c r="J140" s="12">
        <f t="shared" si="20"/>
        <v>9.3865815882151604E-4</v>
      </c>
    </row>
    <row r="141" spans="1:10" ht="39" customHeight="1" x14ac:dyDescent="0.2">
      <c r="A141" s="8" t="s">
        <v>400</v>
      </c>
      <c r="B141" s="10" t="s">
        <v>401</v>
      </c>
      <c r="C141" s="8" t="s">
        <v>23</v>
      </c>
      <c r="D141" s="8" t="s">
        <v>402</v>
      </c>
      <c r="E141" s="9" t="s">
        <v>30</v>
      </c>
      <c r="F141" s="27">
        <v>20</v>
      </c>
      <c r="G141" s="11">
        <v>26.75</v>
      </c>
      <c r="H141" s="11">
        <f>TRUNC(G141 * (1 + 22.47 / 100), 2)</f>
        <v>32.76</v>
      </c>
      <c r="I141" s="11">
        <f>TRUNC(F141 * H141, 2)</f>
        <v>655.20000000000005</v>
      </c>
      <c r="J141" s="12">
        <f t="shared" si="20"/>
        <v>6.1902630638831755E-4</v>
      </c>
    </row>
    <row r="142" spans="1:10" ht="24" customHeight="1" x14ac:dyDescent="0.2">
      <c r="A142" s="5" t="s">
        <v>403</v>
      </c>
      <c r="B142" s="5"/>
      <c r="C142" s="5"/>
      <c r="D142" s="5" t="s">
        <v>404</v>
      </c>
      <c r="E142" s="5"/>
      <c r="F142" s="26"/>
      <c r="G142" s="5"/>
      <c r="H142" s="5"/>
      <c r="I142" s="6">
        <v>87945.65</v>
      </c>
      <c r="J142" s="7">
        <f t="shared" si="20"/>
        <v>8.3090157024450134E-2</v>
      </c>
    </row>
    <row r="143" spans="1:10" ht="24" customHeight="1" x14ac:dyDescent="0.2">
      <c r="A143" s="5" t="s">
        <v>405</v>
      </c>
      <c r="B143" s="5"/>
      <c r="C143" s="5"/>
      <c r="D143" s="5" t="s">
        <v>406</v>
      </c>
      <c r="E143" s="5"/>
      <c r="F143" s="26"/>
      <c r="G143" s="5"/>
      <c r="H143" s="5"/>
      <c r="I143" s="6">
        <v>49749.51</v>
      </c>
      <c r="J143" s="7">
        <f t="shared" si="20"/>
        <v>4.7002831837497962E-2</v>
      </c>
    </row>
    <row r="144" spans="1:10" ht="39" customHeight="1" x14ac:dyDescent="0.2">
      <c r="A144" s="8" t="s">
        <v>407</v>
      </c>
      <c r="B144" s="10" t="s">
        <v>408</v>
      </c>
      <c r="C144" s="8" t="s">
        <v>23</v>
      </c>
      <c r="D144" s="8" t="s">
        <v>409</v>
      </c>
      <c r="E144" s="9" t="s">
        <v>30</v>
      </c>
      <c r="F144" s="27">
        <v>1</v>
      </c>
      <c r="G144" s="11">
        <v>1472.98</v>
      </c>
      <c r="H144" s="11">
        <f t="shared" ref="H144:H154" si="21">TRUNC(G144 * (1 + 22.47 / 100), 2)</f>
        <v>1803.95</v>
      </c>
      <c r="I144" s="11">
        <f t="shared" ref="I144:I154" si="22">TRUNC(F144 * H144, 2)</f>
        <v>1803.95</v>
      </c>
      <c r="J144" s="12">
        <f t="shared" si="20"/>
        <v>1.7043536407344404E-3</v>
      </c>
    </row>
    <row r="145" spans="1:10" ht="51.95" customHeight="1" x14ac:dyDescent="0.2">
      <c r="A145" s="8" t="s">
        <v>410</v>
      </c>
      <c r="B145" s="10" t="s">
        <v>411</v>
      </c>
      <c r="C145" s="8" t="s">
        <v>23</v>
      </c>
      <c r="D145" s="8" t="s">
        <v>412</v>
      </c>
      <c r="E145" s="9" t="s">
        <v>30</v>
      </c>
      <c r="F145" s="27">
        <v>1</v>
      </c>
      <c r="G145" s="11">
        <v>735.31</v>
      </c>
      <c r="H145" s="11">
        <f t="shared" si="21"/>
        <v>900.53</v>
      </c>
      <c r="I145" s="11">
        <f t="shared" si="22"/>
        <v>900.53</v>
      </c>
      <c r="J145" s="12">
        <f t="shared" si="20"/>
        <v>8.50811599041318E-4</v>
      </c>
    </row>
    <row r="146" spans="1:10" ht="51.95" customHeight="1" x14ac:dyDescent="0.2">
      <c r="A146" s="8" t="s">
        <v>413</v>
      </c>
      <c r="B146" s="10" t="s">
        <v>414</v>
      </c>
      <c r="C146" s="8" t="s">
        <v>23</v>
      </c>
      <c r="D146" s="8" t="s">
        <v>415</v>
      </c>
      <c r="E146" s="9" t="s">
        <v>30</v>
      </c>
      <c r="F146" s="27">
        <v>1</v>
      </c>
      <c r="G146" s="11">
        <v>553.95000000000005</v>
      </c>
      <c r="H146" s="11">
        <f t="shared" si="21"/>
        <v>678.42</v>
      </c>
      <c r="I146" s="11">
        <f t="shared" si="22"/>
        <v>678.42</v>
      </c>
      <c r="J146" s="12">
        <f t="shared" si="20"/>
        <v>6.4096432658724406E-4</v>
      </c>
    </row>
    <row r="147" spans="1:10" ht="26.1" customHeight="1" x14ac:dyDescent="0.2">
      <c r="A147" s="8" t="s">
        <v>416</v>
      </c>
      <c r="B147" s="10" t="s">
        <v>417</v>
      </c>
      <c r="C147" s="8" t="s">
        <v>23</v>
      </c>
      <c r="D147" s="8" t="s">
        <v>418</v>
      </c>
      <c r="E147" s="9" t="s">
        <v>30</v>
      </c>
      <c r="F147" s="27">
        <v>10</v>
      </c>
      <c r="G147" s="11">
        <v>15.58</v>
      </c>
      <c r="H147" s="11">
        <f t="shared" si="21"/>
        <v>19.079999999999998</v>
      </c>
      <c r="I147" s="11">
        <f t="shared" si="22"/>
        <v>190.8</v>
      </c>
      <c r="J147" s="12">
        <f t="shared" si="20"/>
        <v>1.8026590240978477E-4</v>
      </c>
    </row>
    <row r="148" spans="1:10" ht="26.1" customHeight="1" x14ac:dyDescent="0.2">
      <c r="A148" s="8" t="s">
        <v>419</v>
      </c>
      <c r="B148" s="10" t="s">
        <v>420</v>
      </c>
      <c r="C148" s="8" t="s">
        <v>23</v>
      </c>
      <c r="D148" s="8" t="s">
        <v>421</v>
      </c>
      <c r="E148" s="9" t="s">
        <v>30</v>
      </c>
      <c r="F148" s="27">
        <v>10</v>
      </c>
      <c r="G148" s="11">
        <v>23.5</v>
      </c>
      <c r="H148" s="11">
        <f t="shared" si="21"/>
        <v>28.78</v>
      </c>
      <c r="I148" s="11">
        <f t="shared" si="22"/>
        <v>287.8</v>
      </c>
      <c r="J148" s="12">
        <f t="shared" si="20"/>
        <v>2.719105173665412E-4</v>
      </c>
    </row>
    <row r="149" spans="1:10" ht="26.1" customHeight="1" x14ac:dyDescent="0.2">
      <c r="A149" s="8" t="s">
        <v>422</v>
      </c>
      <c r="B149" s="10" t="s">
        <v>420</v>
      </c>
      <c r="C149" s="8" t="s">
        <v>23</v>
      </c>
      <c r="D149" s="8" t="s">
        <v>421</v>
      </c>
      <c r="E149" s="9" t="s">
        <v>30</v>
      </c>
      <c r="F149" s="27">
        <v>5</v>
      </c>
      <c r="G149" s="11">
        <v>23.5</v>
      </c>
      <c r="H149" s="11">
        <f t="shared" si="21"/>
        <v>28.78</v>
      </c>
      <c r="I149" s="11">
        <f t="shared" si="22"/>
        <v>143.9</v>
      </c>
      <c r="J149" s="12">
        <f t="shared" si="20"/>
        <v>1.359552586832706E-4</v>
      </c>
    </row>
    <row r="150" spans="1:10" ht="26.1" customHeight="1" x14ac:dyDescent="0.2">
      <c r="A150" s="8" t="s">
        <v>423</v>
      </c>
      <c r="B150" s="10" t="s">
        <v>424</v>
      </c>
      <c r="C150" s="8" t="s">
        <v>23</v>
      </c>
      <c r="D150" s="8" t="s">
        <v>425</v>
      </c>
      <c r="E150" s="9" t="s">
        <v>30</v>
      </c>
      <c r="F150" s="27">
        <v>2</v>
      </c>
      <c r="G150" s="11">
        <v>133.5</v>
      </c>
      <c r="H150" s="11">
        <f t="shared" si="21"/>
        <v>163.49</v>
      </c>
      <c r="I150" s="11">
        <f t="shared" si="22"/>
        <v>326.98</v>
      </c>
      <c r="J150" s="12">
        <f t="shared" si="20"/>
        <v>3.0892738349031147E-4</v>
      </c>
    </row>
    <row r="151" spans="1:10" ht="51.95" customHeight="1" x14ac:dyDescent="0.2">
      <c r="A151" s="8" t="s">
        <v>426</v>
      </c>
      <c r="B151" s="10" t="s">
        <v>427</v>
      </c>
      <c r="C151" s="8" t="s">
        <v>23</v>
      </c>
      <c r="D151" s="8" t="s">
        <v>428</v>
      </c>
      <c r="E151" s="9" t="s">
        <v>30</v>
      </c>
      <c r="F151" s="27">
        <v>60</v>
      </c>
      <c r="G151" s="11">
        <v>187.43</v>
      </c>
      <c r="H151" s="11">
        <f t="shared" si="21"/>
        <v>229.54</v>
      </c>
      <c r="I151" s="11">
        <f t="shared" si="22"/>
        <v>13772.4</v>
      </c>
      <c r="J151" s="12">
        <f t="shared" si="20"/>
        <v>1.3012023660107546E-2</v>
      </c>
    </row>
    <row r="152" spans="1:10" ht="51.95" customHeight="1" x14ac:dyDescent="0.2">
      <c r="A152" s="8" t="s">
        <v>429</v>
      </c>
      <c r="B152" s="10" t="s">
        <v>430</v>
      </c>
      <c r="C152" s="8" t="s">
        <v>23</v>
      </c>
      <c r="D152" s="8" t="s">
        <v>431</v>
      </c>
      <c r="E152" s="9" t="s">
        <v>30</v>
      </c>
      <c r="F152" s="27">
        <v>8</v>
      </c>
      <c r="G152" s="11">
        <v>218.18</v>
      </c>
      <c r="H152" s="11">
        <f t="shared" si="21"/>
        <v>267.2</v>
      </c>
      <c r="I152" s="11">
        <f t="shared" si="22"/>
        <v>2137.6</v>
      </c>
      <c r="J152" s="12">
        <f t="shared" si="20"/>
        <v>2.019582772490335E-3</v>
      </c>
    </row>
    <row r="153" spans="1:10" ht="39" customHeight="1" x14ac:dyDescent="0.2">
      <c r="A153" s="8" t="s">
        <v>432</v>
      </c>
      <c r="B153" s="10" t="s">
        <v>433</v>
      </c>
      <c r="C153" s="8" t="s">
        <v>23</v>
      </c>
      <c r="D153" s="8" t="s">
        <v>434</v>
      </c>
      <c r="E153" s="9" t="s">
        <v>30</v>
      </c>
      <c r="F153" s="27">
        <v>70</v>
      </c>
      <c r="G153" s="11">
        <v>226.67</v>
      </c>
      <c r="H153" s="11">
        <f t="shared" si="21"/>
        <v>277.60000000000002</v>
      </c>
      <c r="I153" s="11">
        <f t="shared" si="22"/>
        <v>19432</v>
      </c>
      <c r="J153" s="12">
        <f t="shared" si="20"/>
        <v>1.8359156266388562E-2</v>
      </c>
    </row>
    <row r="154" spans="1:10" ht="26.1" customHeight="1" x14ac:dyDescent="0.2">
      <c r="A154" s="8" t="s">
        <v>435</v>
      </c>
      <c r="B154" s="10" t="s">
        <v>436</v>
      </c>
      <c r="C154" s="8" t="s">
        <v>33</v>
      </c>
      <c r="D154" s="8" t="s">
        <v>437</v>
      </c>
      <c r="E154" s="9" t="s">
        <v>438</v>
      </c>
      <c r="F154" s="27">
        <v>13</v>
      </c>
      <c r="G154" s="11">
        <v>632.82000000000005</v>
      </c>
      <c r="H154" s="11">
        <f t="shared" si="21"/>
        <v>775.01</v>
      </c>
      <c r="I154" s="11">
        <f t="shared" si="22"/>
        <v>10075.129999999999</v>
      </c>
      <c r="J154" s="12">
        <f t="shared" si="20"/>
        <v>9.5188805101986095E-3</v>
      </c>
    </row>
    <row r="155" spans="1:10" ht="24" customHeight="1" x14ac:dyDescent="0.2">
      <c r="A155" s="5" t="s">
        <v>439</v>
      </c>
      <c r="B155" s="5"/>
      <c r="C155" s="5"/>
      <c r="D155" s="5" t="s">
        <v>440</v>
      </c>
      <c r="E155" s="5"/>
      <c r="F155" s="26"/>
      <c r="G155" s="5"/>
      <c r="H155" s="5"/>
      <c r="I155" s="6">
        <v>23883</v>
      </c>
      <c r="J155" s="7">
        <f t="shared" si="20"/>
        <v>2.2564415866105293E-2</v>
      </c>
    </row>
    <row r="156" spans="1:10" ht="39" customHeight="1" x14ac:dyDescent="0.2">
      <c r="A156" s="8" t="s">
        <v>441</v>
      </c>
      <c r="B156" s="10" t="s">
        <v>442</v>
      </c>
      <c r="C156" s="8" t="s">
        <v>23</v>
      </c>
      <c r="D156" s="8" t="s">
        <v>443</v>
      </c>
      <c r="E156" s="9" t="s">
        <v>52</v>
      </c>
      <c r="F156" s="27">
        <v>1600</v>
      </c>
      <c r="G156" s="11">
        <v>4.9000000000000004</v>
      </c>
      <c r="H156" s="11">
        <f>TRUNC(G156 * (1 + 22.47 / 100), 2)</f>
        <v>6</v>
      </c>
      <c r="I156" s="11">
        <f>TRUNC(F156 * H156, 2)</f>
        <v>9600</v>
      </c>
      <c r="J156" s="12">
        <f t="shared" si="20"/>
        <v>9.0699825111841392E-3</v>
      </c>
    </row>
    <row r="157" spans="1:10" ht="39" customHeight="1" x14ac:dyDescent="0.2">
      <c r="A157" s="8" t="s">
        <v>444</v>
      </c>
      <c r="B157" s="10" t="s">
        <v>445</v>
      </c>
      <c r="C157" s="8" t="s">
        <v>23</v>
      </c>
      <c r="D157" s="8" t="s">
        <v>446</v>
      </c>
      <c r="E157" s="9" t="s">
        <v>52</v>
      </c>
      <c r="F157" s="27">
        <v>400</v>
      </c>
      <c r="G157" s="11">
        <v>7.57</v>
      </c>
      <c r="H157" s="11">
        <f>TRUNC(G157 * (1 + 22.47 / 100), 2)</f>
        <v>9.27</v>
      </c>
      <c r="I157" s="11">
        <f>TRUNC(F157 * H157, 2)</f>
        <v>3708</v>
      </c>
      <c r="J157" s="12">
        <f t="shared" si="20"/>
        <v>3.5032807449448737E-3</v>
      </c>
    </row>
    <row r="158" spans="1:10" ht="39" customHeight="1" x14ac:dyDescent="0.2">
      <c r="A158" s="8" t="s">
        <v>447</v>
      </c>
      <c r="B158" s="10" t="s">
        <v>448</v>
      </c>
      <c r="C158" s="8" t="s">
        <v>23</v>
      </c>
      <c r="D158" s="8" t="s">
        <v>449</v>
      </c>
      <c r="E158" s="9" t="s">
        <v>52</v>
      </c>
      <c r="F158" s="27">
        <v>300</v>
      </c>
      <c r="G158" s="11">
        <v>10.56</v>
      </c>
      <c r="H158" s="11">
        <f>TRUNC(G158 * (1 + 22.47 / 100), 2)</f>
        <v>12.93</v>
      </c>
      <c r="I158" s="11">
        <f>TRUNC(F158 * H158, 2)</f>
        <v>3879</v>
      </c>
      <c r="J158" s="12">
        <f t="shared" si="20"/>
        <v>3.6648398084253415E-3</v>
      </c>
    </row>
    <row r="159" spans="1:10" ht="39" customHeight="1" x14ac:dyDescent="0.2">
      <c r="A159" s="8" t="s">
        <v>450</v>
      </c>
      <c r="B159" s="10" t="s">
        <v>451</v>
      </c>
      <c r="C159" s="8" t="s">
        <v>23</v>
      </c>
      <c r="D159" s="8" t="s">
        <v>452</v>
      </c>
      <c r="E159" s="9" t="s">
        <v>52</v>
      </c>
      <c r="F159" s="27">
        <v>200</v>
      </c>
      <c r="G159" s="11">
        <v>27.34</v>
      </c>
      <c r="H159" s="11">
        <f>TRUNC(G159 * (1 + 22.47 / 100), 2)</f>
        <v>33.479999999999997</v>
      </c>
      <c r="I159" s="11">
        <f>TRUNC(F159 * H159, 2)</f>
        <v>6696</v>
      </c>
      <c r="J159" s="12">
        <f t="shared" si="20"/>
        <v>6.3263128015509373E-3</v>
      </c>
    </row>
    <row r="160" spans="1:10" ht="24" customHeight="1" x14ac:dyDescent="0.2">
      <c r="A160" s="5" t="s">
        <v>453</v>
      </c>
      <c r="B160" s="5"/>
      <c r="C160" s="5"/>
      <c r="D160" s="5" t="s">
        <v>454</v>
      </c>
      <c r="E160" s="5"/>
      <c r="F160" s="26"/>
      <c r="G160" s="5"/>
      <c r="H160" s="5"/>
      <c r="I160" s="6">
        <v>14313.14</v>
      </c>
      <c r="J160" s="7">
        <f t="shared" si="20"/>
        <v>1.352290932084689E-2</v>
      </c>
    </row>
    <row r="161" spans="1:10" ht="39" customHeight="1" x14ac:dyDescent="0.2">
      <c r="A161" s="8" t="s">
        <v>455</v>
      </c>
      <c r="B161" s="10" t="s">
        <v>456</v>
      </c>
      <c r="C161" s="8" t="s">
        <v>23</v>
      </c>
      <c r="D161" s="8" t="s">
        <v>457</v>
      </c>
      <c r="E161" s="9" t="s">
        <v>30</v>
      </c>
      <c r="F161" s="27">
        <v>2</v>
      </c>
      <c r="G161" s="11">
        <v>33.369999999999997</v>
      </c>
      <c r="H161" s="11">
        <f t="shared" ref="H161:H168" si="23">TRUNC(G161 * (1 + 22.47 / 100), 2)</f>
        <v>40.86</v>
      </c>
      <c r="I161" s="11">
        <f t="shared" ref="I161:I168" si="24">TRUNC(F161 * H161, 2)</f>
        <v>81.72</v>
      </c>
      <c r="J161" s="12">
        <f t="shared" si="20"/>
        <v>7.7208226126454987E-5</v>
      </c>
    </row>
    <row r="162" spans="1:10" ht="39" customHeight="1" x14ac:dyDescent="0.2">
      <c r="A162" s="8" t="s">
        <v>458</v>
      </c>
      <c r="B162" s="10" t="s">
        <v>459</v>
      </c>
      <c r="C162" s="8" t="s">
        <v>23</v>
      </c>
      <c r="D162" s="8" t="s">
        <v>460</v>
      </c>
      <c r="E162" s="9" t="s">
        <v>30</v>
      </c>
      <c r="F162" s="27">
        <v>68</v>
      </c>
      <c r="G162" s="11">
        <v>35.549999999999997</v>
      </c>
      <c r="H162" s="11">
        <f t="shared" si="23"/>
        <v>43.53</v>
      </c>
      <c r="I162" s="11">
        <f t="shared" si="24"/>
        <v>2960.04</v>
      </c>
      <c r="J162" s="12">
        <f t="shared" si="20"/>
        <v>2.7966157325422397E-3</v>
      </c>
    </row>
    <row r="163" spans="1:10" ht="39" customHeight="1" x14ac:dyDescent="0.2">
      <c r="A163" s="8" t="s">
        <v>461</v>
      </c>
      <c r="B163" s="10" t="s">
        <v>462</v>
      </c>
      <c r="C163" s="8" t="s">
        <v>23</v>
      </c>
      <c r="D163" s="8" t="s">
        <v>463</v>
      </c>
      <c r="E163" s="9" t="s">
        <v>30</v>
      </c>
      <c r="F163" s="27">
        <v>15</v>
      </c>
      <c r="G163" s="11">
        <v>54.19</v>
      </c>
      <c r="H163" s="11">
        <f t="shared" si="23"/>
        <v>66.36</v>
      </c>
      <c r="I163" s="11">
        <f t="shared" si="24"/>
        <v>995.4</v>
      </c>
      <c r="J163" s="12">
        <f t="shared" si="20"/>
        <v>9.4044381162840544E-4</v>
      </c>
    </row>
    <row r="164" spans="1:10" ht="39" customHeight="1" x14ac:dyDescent="0.2">
      <c r="A164" s="8" t="s">
        <v>464</v>
      </c>
      <c r="B164" s="10" t="s">
        <v>465</v>
      </c>
      <c r="C164" s="8" t="s">
        <v>23</v>
      </c>
      <c r="D164" s="8" t="s">
        <v>466</v>
      </c>
      <c r="E164" s="9" t="s">
        <v>30</v>
      </c>
      <c r="F164" s="27">
        <v>14</v>
      </c>
      <c r="G164" s="11">
        <v>62.32</v>
      </c>
      <c r="H164" s="11">
        <f t="shared" si="23"/>
        <v>76.319999999999993</v>
      </c>
      <c r="I164" s="11">
        <f t="shared" si="24"/>
        <v>1068.48</v>
      </c>
      <c r="J164" s="12">
        <f t="shared" si="20"/>
        <v>1.0094890534947947E-3</v>
      </c>
    </row>
    <row r="165" spans="1:10" ht="51.95" customHeight="1" x14ac:dyDescent="0.2">
      <c r="A165" s="8" t="s">
        <v>467</v>
      </c>
      <c r="B165" s="10" t="s">
        <v>468</v>
      </c>
      <c r="C165" s="8" t="s">
        <v>23</v>
      </c>
      <c r="D165" s="8" t="s">
        <v>469</v>
      </c>
      <c r="E165" s="9" t="s">
        <v>30</v>
      </c>
      <c r="F165" s="27">
        <v>37</v>
      </c>
      <c r="G165" s="11">
        <v>117.94</v>
      </c>
      <c r="H165" s="11">
        <f t="shared" si="23"/>
        <v>144.44</v>
      </c>
      <c r="I165" s="11">
        <f t="shared" si="24"/>
        <v>5344.28</v>
      </c>
      <c r="J165" s="12">
        <f t="shared" ref="J165:J196" si="25">I165 / 1058436.44</f>
        <v>5.0492214723824131E-3</v>
      </c>
    </row>
    <row r="166" spans="1:10" ht="39" customHeight="1" x14ac:dyDescent="0.2">
      <c r="A166" s="8" t="s">
        <v>470</v>
      </c>
      <c r="B166" s="10" t="s">
        <v>471</v>
      </c>
      <c r="C166" s="8" t="s">
        <v>23</v>
      </c>
      <c r="D166" s="8" t="s">
        <v>472</v>
      </c>
      <c r="E166" s="9" t="s">
        <v>30</v>
      </c>
      <c r="F166" s="27">
        <v>8</v>
      </c>
      <c r="G166" s="11">
        <v>45.74</v>
      </c>
      <c r="H166" s="11">
        <f t="shared" si="23"/>
        <v>56.01</v>
      </c>
      <c r="I166" s="11">
        <f t="shared" si="24"/>
        <v>448.08</v>
      </c>
      <c r="J166" s="12">
        <f t="shared" si="25"/>
        <v>4.2334143370951967E-4</v>
      </c>
    </row>
    <row r="167" spans="1:10" ht="39" customHeight="1" x14ac:dyDescent="0.2">
      <c r="A167" s="8" t="s">
        <v>473</v>
      </c>
      <c r="B167" s="10" t="s">
        <v>474</v>
      </c>
      <c r="C167" s="8" t="s">
        <v>23</v>
      </c>
      <c r="D167" s="8" t="s">
        <v>475</v>
      </c>
      <c r="E167" s="9" t="s">
        <v>30</v>
      </c>
      <c r="F167" s="27">
        <v>18</v>
      </c>
      <c r="G167" s="11">
        <v>110.26</v>
      </c>
      <c r="H167" s="11">
        <f t="shared" si="23"/>
        <v>135.03</v>
      </c>
      <c r="I167" s="11">
        <f t="shared" si="24"/>
        <v>2430.54</v>
      </c>
      <c r="J167" s="12">
        <f t="shared" si="25"/>
        <v>2.2963495096597394E-3</v>
      </c>
    </row>
    <row r="168" spans="1:10" ht="51.95" customHeight="1" x14ac:dyDescent="0.2">
      <c r="A168" s="8" t="s">
        <v>476</v>
      </c>
      <c r="B168" s="10" t="s">
        <v>477</v>
      </c>
      <c r="C168" s="8" t="s">
        <v>23</v>
      </c>
      <c r="D168" s="8" t="s">
        <v>478</v>
      </c>
      <c r="E168" s="9" t="s">
        <v>30</v>
      </c>
      <c r="F168" s="27">
        <v>2</v>
      </c>
      <c r="G168" s="11">
        <v>401.98</v>
      </c>
      <c r="H168" s="11">
        <f t="shared" si="23"/>
        <v>492.3</v>
      </c>
      <c r="I168" s="11">
        <f t="shared" si="24"/>
        <v>984.6</v>
      </c>
      <c r="J168" s="12">
        <f t="shared" si="25"/>
        <v>9.3024008130332327E-4</v>
      </c>
    </row>
    <row r="169" spans="1:10" ht="26.1" customHeight="1" x14ac:dyDescent="0.2">
      <c r="A169" s="5" t="s">
        <v>479</v>
      </c>
      <c r="B169" s="5"/>
      <c r="C169" s="5"/>
      <c r="D169" s="5" t="s">
        <v>480</v>
      </c>
      <c r="E169" s="5"/>
      <c r="F169" s="26"/>
      <c r="G169" s="5"/>
      <c r="H169" s="5"/>
      <c r="I169" s="6">
        <v>4097.24</v>
      </c>
      <c r="J169" s="7">
        <f t="shared" si="25"/>
        <v>3.8710307441795939E-3</v>
      </c>
    </row>
    <row r="170" spans="1:10" ht="26.1" customHeight="1" x14ac:dyDescent="0.2">
      <c r="A170" s="8" t="s">
        <v>481</v>
      </c>
      <c r="B170" s="10" t="s">
        <v>482</v>
      </c>
      <c r="C170" s="8" t="s">
        <v>23</v>
      </c>
      <c r="D170" s="8" t="s">
        <v>483</v>
      </c>
      <c r="E170" s="9" t="s">
        <v>30</v>
      </c>
      <c r="F170" s="27">
        <v>1</v>
      </c>
      <c r="G170" s="11">
        <v>162.47999999999999</v>
      </c>
      <c r="H170" s="11">
        <f t="shared" ref="H170:H176" si="26">TRUNC(G170 * (1 + 22.47 / 100), 2)</f>
        <v>198.98</v>
      </c>
      <c r="I170" s="11">
        <f t="shared" ref="I170:I176" si="27">TRUNC(F170 * H170, 2)</f>
        <v>198.98</v>
      </c>
      <c r="J170" s="12">
        <f t="shared" si="25"/>
        <v>1.8799428334118957E-4</v>
      </c>
    </row>
    <row r="171" spans="1:10" ht="39" customHeight="1" x14ac:dyDescent="0.2">
      <c r="A171" s="8" t="s">
        <v>484</v>
      </c>
      <c r="B171" s="10" t="s">
        <v>485</v>
      </c>
      <c r="C171" s="8" t="s">
        <v>23</v>
      </c>
      <c r="D171" s="8" t="s">
        <v>486</v>
      </c>
      <c r="E171" s="9" t="s">
        <v>59</v>
      </c>
      <c r="F171" s="27">
        <v>12</v>
      </c>
      <c r="G171" s="11">
        <v>10.65</v>
      </c>
      <c r="H171" s="11">
        <f t="shared" si="26"/>
        <v>13.04</v>
      </c>
      <c r="I171" s="11">
        <f t="shared" si="27"/>
        <v>156.47999999999999</v>
      </c>
      <c r="J171" s="12">
        <f t="shared" si="25"/>
        <v>1.4784071493230145E-4</v>
      </c>
    </row>
    <row r="172" spans="1:10" ht="26.1" customHeight="1" x14ac:dyDescent="0.2">
      <c r="A172" s="8" t="s">
        <v>487</v>
      </c>
      <c r="B172" s="10" t="s">
        <v>488</v>
      </c>
      <c r="C172" s="8" t="s">
        <v>28</v>
      </c>
      <c r="D172" s="8" t="s">
        <v>489</v>
      </c>
      <c r="E172" s="9" t="s">
        <v>291</v>
      </c>
      <c r="F172" s="27">
        <v>1</v>
      </c>
      <c r="G172" s="11">
        <v>314.85000000000002</v>
      </c>
      <c r="H172" s="11">
        <f t="shared" si="26"/>
        <v>385.59</v>
      </c>
      <c r="I172" s="11">
        <f t="shared" si="27"/>
        <v>385.59</v>
      </c>
      <c r="J172" s="12">
        <f t="shared" si="25"/>
        <v>3.6430151630078043E-4</v>
      </c>
    </row>
    <row r="173" spans="1:10" ht="26.1" customHeight="1" x14ac:dyDescent="0.2">
      <c r="A173" s="8" t="s">
        <v>490</v>
      </c>
      <c r="B173" s="10" t="s">
        <v>491</v>
      </c>
      <c r="C173" s="8" t="s">
        <v>23</v>
      </c>
      <c r="D173" s="8" t="s">
        <v>492</v>
      </c>
      <c r="E173" s="9" t="s">
        <v>30</v>
      </c>
      <c r="F173" s="27">
        <v>3</v>
      </c>
      <c r="G173" s="11">
        <v>83.64</v>
      </c>
      <c r="H173" s="11">
        <f t="shared" si="26"/>
        <v>102.43</v>
      </c>
      <c r="I173" s="11">
        <f t="shared" si="27"/>
        <v>307.29000000000002</v>
      </c>
      <c r="J173" s="12">
        <f t="shared" si="25"/>
        <v>2.9032447144393484E-4</v>
      </c>
    </row>
    <row r="174" spans="1:10" ht="26.1" customHeight="1" x14ac:dyDescent="0.2">
      <c r="A174" s="8" t="s">
        <v>493</v>
      </c>
      <c r="B174" s="10" t="s">
        <v>494</v>
      </c>
      <c r="C174" s="8" t="s">
        <v>23</v>
      </c>
      <c r="D174" s="8" t="s">
        <v>495</v>
      </c>
      <c r="E174" s="9" t="s">
        <v>52</v>
      </c>
      <c r="F174" s="27">
        <v>30</v>
      </c>
      <c r="G174" s="11">
        <v>78.41</v>
      </c>
      <c r="H174" s="11">
        <f t="shared" si="26"/>
        <v>96.02</v>
      </c>
      <c r="I174" s="11">
        <f t="shared" si="27"/>
        <v>2880.6</v>
      </c>
      <c r="J174" s="12">
        <f t="shared" si="25"/>
        <v>2.7215616272621905E-3</v>
      </c>
    </row>
    <row r="175" spans="1:10" ht="26.1" customHeight="1" x14ac:dyDescent="0.2">
      <c r="A175" s="8" t="s">
        <v>496</v>
      </c>
      <c r="B175" s="10" t="s">
        <v>497</v>
      </c>
      <c r="C175" s="8" t="s">
        <v>23</v>
      </c>
      <c r="D175" s="8" t="s">
        <v>498</v>
      </c>
      <c r="E175" s="9" t="s">
        <v>30</v>
      </c>
      <c r="F175" s="27">
        <v>1</v>
      </c>
      <c r="G175" s="11">
        <v>31.08</v>
      </c>
      <c r="H175" s="11">
        <f t="shared" si="26"/>
        <v>38.06</v>
      </c>
      <c r="I175" s="11">
        <f t="shared" si="27"/>
        <v>38.06</v>
      </c>
      <c r="J175" s="12">
        <f t="shared" si="25"/>
        <v>3.5958701497465453E-5</v>
      </c>
    </row>
    <row r="176" spans="1:10" ht="26.1" customHeight="1" x14ac:dyDescent="0.2">
      <c r="A176" s="8" t="s">
        <v>499</v>
      </c>
      <c r="B176" s="10" t="s">
        <v>500</v>
      </c>
      <c r="C176" s="8" t="s">
        <v>23</v>
      </c>
      <c r="D176" s="8" t="s">
        <v>501</v>
      </c>
      <c r="E176" s="9" t="s">
        <v>30</v>
      </c>
      <c r="F176" s="27">
        <v>2</v>
      </c>
      <c r="G176" s="11">
        <v>53.18</v>
      </c>
      <c r="H176" s="11">
        <f t="shared" si="26"/>
        <v>65.12</v>
      </c>
      <c r="I176" s="11">
        <f t="shared" si="27"/>
        <v>130.24</v>
      </c>
      <c r="J176" s="12">
        <f t="shared" si="25"/>
        <v>1.2304942940173151E-4</v>
      </c>
    </row>
    <row r="177" spans="1:10" ht="24" customHeight="1" x14ac:dyDescent="0.2">
      <c r="A177" s="5" t="s">
        <v>502</v>
      </c>
      <c r="B177" s="5"/>
      <c r="C177" s="5"/>
      <c r="D177" s="5" t="s">
        <v>503</v>
      </c>
      <c r="E177" s="5"/>
      <c r="F177" s="26"/>
      <c r="G177" s="5"/>
      <c r="H177" s="5"/>
      <c r="I177" s="6">
        <v>15726.27</v>
      </c>
      <c r="J177" s="7">
        <f t="shared" si="25"/>
        <v>1.4858020194391645E-2</v>
      </c>
    </row>
    <row r="178" spans="1:10" ht="24" customHeight="1" x14ac:dyDescent="0.2">
      <c r="A178" s="8" t="s">
        <v>504</v>
      </c>
      <c r="B178" s="10" t="s">
        <v>505</v>
      </c>
      <c r="C178" s="8" t="s">
        <v>33</v>
      </c>
      <c r="D178" s="8" t="s">
        <v>506</v>
      </c>
      <c r="E178" s="9" t="s">
        <v>507</v>
      </c>
      <c r="F178" s="27">
        <v>1</v>
      </c>
      <c r="G178" s="11">
        <v>3146.72</v>
      </c>
      <c r="H178" s="11">
        <f t="shared" ref="H178:H184" si="28">TRUNC(G178 * (1 + 22.47 / 100), 2)</f>
        <v>3853.78</v>
      </c>
      <c r="I178" s="11">
        <f t="shared" ref="I178:I184" si="29">TRUNC(F178 * H178, 2)</f>
        <v>3853.78</v>
      </c>
      <c r="J178" s="12">
        <f t="shared" si="25"/>
        <v>3.6410122085365846E-3</v>
      </c>
    </row>
    <row r="179" spans="1:10" ht="65.099999999999994" customHeight="1" x14ac:dyDescent="0.2">
      <c r="A179" s="8" t="s">
        <v>508</v>
      </c>
      <c r="B179" s="10" t="s">
        <v>509</v>
      </c>
      <c r="C179" s="8" t="s">
        <v>28</v>
      </c>
      <c r="D179" s="8" t="s">
        <v>510</v>
      </c>
      <c r="E179" s="9" t="s">
        <v>291</v>
      </c>
      <c r="F179" s="27">
        <v>1</v>
      </c>
      <c r="G179" s="11">
        <v>6195.83</v>
      </c>
      <c r="H179" s="11">
        <f t="shared" si="28"/>
        <v>7588.03</v>
      </c>
      <c r="I179" s="11">
        <f t="shared" si="29"/>
        <v>7588.03</v>
      </c>
      <c r="J179" s="12">
        <f t="shared" si="25"/>
        <v>7.1690936869104769E-3</v>
      </c>
    </row>
    <row r="180" spans="1:10" ht="24" customHeight="1" x14ac:dyDescent="0.2">
      <c r="A180" s="8" t="s">
        <v>511</v>
      </c>
      <c r="B180" s="10" t="s">
        <v>512</v>
      </c>
      <c r="C180" s="8" t="s">
        <v>28</v>
      </c>
      <c r="D180" s="8" t="s">
        <v>513</v>
      </c>
      <c r="E180" s="9" t="s">
        <v>30</v>
      </c>
      <c r="F180" s="27">
        <v>1</v>
      </c>
      <c r="G180" s="11">
        <v>535.9</v>
      </c>
      <c r="H180" s="11">
        <f t="shared" si="28"/>
        <v>656.31</v>
      </c>
      <c r="I180" s="11">
        <f t="shared" si="29"/>
        <v>656.31</v>
      </c>
      <c r="J180" s="12">
        <f t="shared" si="25"/>
        <v>6.2007502311617313E-4</v>
      </c>
    </row>
    <row r="181" spans="1:10" ht="26.1" customHeight="1" x14ac:dyDescent="0.2">
      <c r="A181" s="8" t="s">
        <v>514</v>
      </c>
      <c r="B181" s="10" t="s">
        <v>515</v>
      </c>
      <c r="C181" s="8" t="s">
        <v>28</v>
      </c>
      <c r="D181" s="8" t="s">
        <v>516</v>
      </c>
      <c r="E181" s="9" t="s">
        <v>30</v>
      </c>
      <c r="F181" s="27">
        <v>1</v>
      </c>
      <c r="G181" s="11">
        <v>32.659999999999997</v>
      </c>
      <c r="H181" s="11">
        <f t="shared" si="28"/>
        <v>39.99</v>
      </c>
      <c r="I181" s="11">
        <f t="shared" si="29"/>
        <v>39.99</v>
      </c>
      <c r="J181" s="12">
        <f t="shared" si="25"/>
        <v>3.7782145898151435E-5</v>
      </c>
    </row>
    <row r="182" spans="1:10" ht="26.1" customHeight="1" x14ac:dyDescent="0.2">
      <c r="A182" s="8" t="s">
        <v>517</v>
      </c>
      <c r="B182" s="10" t="s">
        <v>518</v>
      </c>
      <c r="C182" s="8" t="s">
        <v>33</v>
      </c>
      <c r="D182" s="8" t="s">
        <v>519</v>
      </c>
      <c r="E182" s="9" t="s">
        <v>291</v>
      </c>
      <c r="F182" s="27">
        <v>1</v>
      </c>
      <c r="G182" s="11">
        <v>1427.8</v>
      </c>
      <c r="H182" s="11">
        <f t="shared" si="28"/>
        <v>1748.62</v>
      </c>
      <c r="I182" s="11">
        <f t="shared" si="29"/>
        <v>1748.62</v>
      </c>
      <c r="J182" s="12">
        <f t="shared" si="25"/>
        <v>1.6520784186152926E-3</v>
      </c>
    </row>
    <row r="183" spans="1:10" ht="26.1" customHeight="1" x14ac:dyDescent="0.2">
      <c r="A183" s="8" t="s">
        <v>520</v>
      </c>
      <c r="B183" s="10" t="s">
        <v>515</v>
      </c>
      <c r="C183" s="8" t="s">
        <v>28</v>
      </c>
      <c r="D183" s="8" t="s">
        <v>516</v>
      </c>
      <c r="E183" s="9" t="s">
        <v>30</v>
      </c>
      <c r="F183" s="27">
        <v>23</v>
      </c>
      <c r="G183" s="11">
        <v>32.659999999999997</v>
      </c>
      <c r="H183" s="11">
        <f t="shared" si="28"/>
        <v>39.99</v>
      </c>
      <c r="I183" s="11">
        <f t="shared" si="29"/>
        <v>919.77</v>
      </c>
      <c r="J183" s="12">
        <f t="shared" si="25"/>
        <v>8.6898935565748287E-4</v>
      </c>
    </row>
    <row r="184" spans="1:10" ht="26.1" customHeight="1" x14ac:dyDescent="0.2">
      <c r="A184" s="8" t="s">
        <v>521</v>
      </c>
      <c r="B184" s="10" t="s">
        <v>515</v>
      </c>
      <c r="C184" s="8" t="s">
        <v>28</v>
      </c>
      <c r="D184" s="8" t="s">
        <v>516</v>
      </c>
      <c r="E184" s="9" t="s">
        <v>30</v>
      </c>
      <c r="F184" s="27">
        <v>23</v>
      </c>
      <c r="G184" s="11">
        <v>32.659999999999997</v>
      </c>
      <c r="H184" s="11">
        <f t="shared" si="28"/>
        <v>39.99</v>
      </c>
      <c r="I184" s="11">
        <f t="shared" si="29"/>
        <v>919.77</v>
      </c>
      <c r="J184" s="12">
        <f t="shared" si="25"/>
        <v>8.6898935565748287E-4</v>
      </c>
    </row>
    <row r="185" spans="1:10" ht="24" customHeight="1" x14ac:dyDescent="0.2">
      <c r="A185" s="5" t="s">
        <v>522</v>
      </c>
      <c r="B185" s="5"/>
      <c r="C185" s="5"/>
      <c r="D185" s="5" t="s">
        <v>523</v>
      </c>
      <c r="E185" s="5"/>
      <c r="F185" s="26"/>
      <c r="G185" s="5"/>
      <c r="H185" s="5"/>
      <c r="I185" s="6">
        <v>6536.62</v>
      </c>
      <c r="J185" s="7">
        <f t="shared" si="25"/>
        <v>6.1757321960683818E-3</v>
      </c>
    </row>
    <row r="186" spans="1:10" ht="24" customHeight="1" x14ac:dyDescent="0.2">
      <c r="A186" s="8" t="s">
        <v>524</v>
      </c>
      <c r="B186" s="10" t="s">
        <v>525</v>
      </c>
      <c r="C186" s="8" t="s">
        <v>23</v>
      </c>
      <c r="D186" s="8" t="s">
        <v>526</v>
      </c>
      <c r="E186" s="9" t="s">
        <v>25</v>
      </c>
      <c r="F186" s="27">
        <v>900</v>
      </c>
      <c r="G186" s="11">
        <v>4.3499999999999996</v>
      </c>
      <c r="H186" s="11">
        <f>TRUNC(G186 * (1 + 22.47 / 100), 2)</f>
        <v>5.32</v>
      </c>
      <c r="I186" s="11">
        <f>TRUNC(F186 * H186, 2)</f>
        <v>4788</v>
      </c>
      <c r="J186" s="12">
        <f t="shared" si="25"/>
        <v>4.5236537774530896E-3</v>
      </c>
    </row>
    <row r="187" spans="1:10" ht="26.1" customHeight="1" x14ac:dyDescent="0.2">
      <c r="A187" s="8" t="s">
        <v>527</v>
      </c>
      <c r="B187" s="10" t="s">
        <v>518</v>
      </c>
      <c r="C187" s="8" t="s">
        <v>33</v>
      </c>
      <c r="D187" s="8" t="s">
        <v>528</v>
      </c>
      <c r="E187" s="9" t="s">
        <v>291</v>
      </c>
      <c r="F187" s="27">
        <v>1</v>
      </c>
      <c r="G187" s="11">
        <v>1427.8</v>
      </c>
      <c r="H187" s="11">
        <f>TRUNC(G187 * (1 + 22.47 / 100), 2)</f>
        <v>1748.62</v>
      </c>
      <c r="I187" s="11">
        <f>TRUNC(F187 * H187, 2)</f>
        <v>1748.62</v>
      </c>
      <c r="J187" s="12">
        <f t="shared" si="25"/>
        <v>1.6520784186152926E-3</v>
      </c>
    </row>
    <row r="188" spans="1:10" x14ac:dyDescent="0.2">
      <c r="A188" s="17"/>
      <c r="B188" s="17"/>
      <c r="C188" s="17"/>
      <c r="D188" s="17"/>
      <c r="E188" s="17"/>
      <c r="F188" s="28"/>
      <c r="G188" s="17"/>
      <c r="H188" s="17"/>
      <c r="I188" s="17"/>
      <c r="J188" s="17"/>
    </row>
    <row r="189" spans="1:10" x14ac:dyDescent="0.2">
      <c r="A189" s="22"/>
      <c r="B189" s="22"/>
      <c r="C189" s="22"/>
      <c r="D189" s="16"/>
      <c r="E189" s="15"/>
      <c r="F189" s="19" t="s">
        <v>529</v>
      </c>
      <c r="G189" s="22"/>
      <c r="H189" s="23">
        <v>864298.26</v>
      </c>
      <c r="I189" s="22"/>
      <c r="J189" s="22"/>
    </row>
    <row r="190" spans="1:10" x14ac:dyDescent="0.2">
      <c r="A190" s="22"/>
      <c r="B190" s="22"/>
      <c r="C190" s="22"/>
      <c r="D190" s="16"/>
      <c r="E190" s="15"/>
      <c r="F190" s="19" t="s">
        <v>530</v>
      </c>
      <c r="G190" s="22"/>
      <c r="H190" s="23">
        <v>194138.18</v>
      </c>
      <c r="I190" s="22"/>
      <c r="J190" s="22"/>
    </row>
    <row r="191" spans="1:10" x14ac:dyDescent="0.2">
      <c r="A191" s="22"/>
      <c r="B191" s="22"/>
      <c r="C191" s="22"/>
      <c r="D191" s="16"/>
      <c r="E191" s="15"/>
      <c r="F191" s="19" t="s">
        <v>531</v>
      </c>
      <c r="G191" s="22"/>
      <c r="H191" s="23">
        <v>1058436.44</v>
      </c>
      <c r="I191" s="22"/>
      <c r="J191" s="22"/>
    </row>
    <row r="192" spans="1:10" ht="60" customHeight="1" x14ac:dyDescent="0.2">
      <c r="A192" s="14"/>
      <c r="B192" s="14"/>
      <c r="C192" s="14"/>
      <c r="D192" s="14"/>
      <c r="E192" s="14"/>
      <c r="F192" s="29"/>
      <c r="G192" s="14"/>
      <c r="H192" s="14"/>
      <c r="I192" s="14"/>
      <c r="J192" s="14"/>
    </row>
    <row r="193" spans="1:10" ht="69.95" customHeight="1" x14ac:dyDescent="0.2">
      <c r="A193" s="24" t="s">
        <v>532</v>
      </c>
      <c r="B193" s="21"/>
      <c r="C193" s="21"/>
      <c r="D193" s="21"/>
      <c r="E193" s="21"/>
      <c r="F193" s="21"/>
      <c r="G193" s="21"/>
      <c r="H193" s="21"/>
      <c r="I193" s="21"/>
      <c r="J193" s="21"/>
    </row>
  </sheetData>
  <mergeCells count="17">
    <mergeCell ref="A191:C191"/>
    <mergeCell ref="F191:G191"/>
    <mergeCell ref="H191:J191"/>
    <mergeCell ref="A193:J193"/>
    <mergeCell ref="A3:J3"/>
    <mergeCell ref="A189:C189"/>
    <mergeCell ref="F189:G189"/>
    <mergeCell ref="H189:J189"/>
    <mergeCell ref="A190:C190"/>
    <mergeCell ref="F190:G190"/>
    <mergeCell ref="H190:J19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São Sebastião da Boa Vista
CNPJ: 05.105.143/0001-81 &amp;R</oddHeader>
    <oddFooter>&amp;L &amp;CPraça da Matriz  - Centro - São Sebastião da Boa Vista / Pa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2025-08-08T13:58:51Z</cp:lastPrinted>
  <dcterms:created xsi:type="dcterms:W3CDTF">2025-08-08T13:32:33Z</dcterms:created>
  <dcterms:modified xsi:type="dcterms:W3CDTF">2025-08-08T13:59:16Z</dcterms:modified>
</cp:coreProperties>
</file>